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ПРАВЛЕНИЕ ПО БЮДЖЕТУ\БЮДЖЕТНАЯ КОМИССИЯ\2025 год\20.10.2025\"/>
    </mc:Choice>
  </mc:AlternateContent>
  <bookViews>
    <workbookView xWindow="-120" yWindow="-120" windowWidth="29040" windowHeight="15840" tabRatio="742"/>
  </bookViews>
  <sheets>
    <sheet name="20.10.2025" sheetId="28" r:id="rId1"/>
  </sheets>
  <definedNames>
    <definedName name="_xlnm._FilterDatabase" localSheetId="0" hidden="1">'20.10.2025'!$A$5:$AW$1818</definedName>
    <definedName name="_xlnm.Print_Titles" localSheetId="0">'20.10.2025'!$3:$5</definedName>
    <definedName name="_xlnm.Print_Area" localSheetId="0">'20.10.2025'!$A$1:$I$1819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62" i="28" l="1"/>
  <c r="I1257" i="28" s="1"/>
  <c r="H1262" i="28"/>
  <c r="H1257" i="28" s="1"/>
  <c r="I1811" i="28"/>
  <c r="H1811" i="28"/>
  <c r="G1811" i="28"/>
  <c r="F1811" i="28"/>
  <c r="E1811" i="28"/>
  <c r="D1811" i="28"/>
  <c r="I1807" i="28"/>
  <c r="H1807" i="28"/>
  <c r="G1807" i="28"/>
  <c r="F1807" i="28"/>
  <c r="E1807" i="28"/>
  <c r="D1807" i="28"/>
  <c r="I1803" i="28"/>
  <c r="H1803" i="28"/>
  <c r="G1803" i="28"/>
  <c r="F1803" i="28"/>
  <c r="E1803" i="28"/>
  <c r="D1803" i="28"/>
  <c r="I1799" i="28"/>
  <c r="H1799" i="28"/>
  <c r="G1799" i="28"/>
  <c r="F1799" i="28"/>
  <c r="E1799" i="28"/>
  <c r="D1799" i="28"/>
  <c r="I1795" i="28"/>
  <c r="H1795" i="28"/>
  <c r="G1795" i="28"/>
  <c r="F1795" i="28"/>
  <c r="E1795" i="28"/>
  <c r="D1795" i="28"/>
  <c r="I1791" i="28"/>
  <c r="H1791" i="28"/>
  <c r="G1791" i="28"/>
  <c r="F1791" i="28"/>
  <c r="E1791" i="28"/>
  <c r="D1791" i="28"/>
  <c r="I1785" i="28"/>
  <c r="H1785" i="28"/>
  <c r="G1785" i="28"/>
  <c r="F1785" i="28"/>
  <c r="E1785" i="28"/>
  <c r="D1785" i="28"/>
  <c r="I1781" i="28"/>
  <c r="H1781" i="28"/>
  <c r="G1781" i="28"/>
  <c r="F1781" i="28"/>
  <c r="E1781" i="28"/>
  <c r="D1781" i="28"/>
  <c r="I1780" i="28"/>
  <c r="H1780" i="28"/>
  <c r="G1780" i="28"/>
  <c r="F1780" i="28"/>
  <c r="E1780" i="28"/>
  <c r="D1780" i="28"/>
  <c r="I1779" i="28"/>
  <c r="H1779" i="28"/>
  <c r="G1779" i="28"/>
  <c r="F1779" i="28"/>
  <c r="E1779" i="28"/>
  <c r="D1779" i="28"/>
  <c r="I1778" i="28"/>
  <c r="I1777" i="28" s="1"/>
  <c r="H1778" i="28"/>
  <c r="G1778" i="28"/>
  <c r="F1778" i="28"/>
  <c r="E1778" i="28"/>
  <c r="D1778" i="28"/>
  <c r="I1771" i="28"/>
  <c r="H1771" i="28"/>
  <c r="G1771" i="28"/>
  <c r="F1771" i="28"/>
  <c r="E1771" i="28"/>
  <c r="D1771" i="28"/>
  <c r="I1770" i="28"/>
  <c r="H1770" i="28"/>
  <c r="H1769" i="28" s="1"/>
  <c r="G1770" i="28"/>
  <c r="G1769" i="28" s="1"/>
  <c r="F1770" i="28"/>
  <c r="F1769" i="28" s="1"/>
  <c r="E1770" i="28"/>
  <c r="E1769" i="28" s="1"/>
  <c r="D1770" i="28"/>
  <c r="D1769" i="28" s="1"/>
  <c r="I1769" i="28"/>
  <c r="I1766" i="28"/>
  <c r="H1766" i="28"/>
  <c r="G1766" i="28"/>
  <c r="F1766" i="28"/>
  <c r="E1766" i="28"/>
  <c r="D1766" i="28"/>
  <c r="I1763" i="28"/>
  <c r="H1763" i="28"/>
  <c r="G1763" i="28"/>
  <c r="F1763" i="28"/>
  <c r="E1763" i="28"/>
  <c r="D1763" i="28"/>
  <c r="I1760" i="28"/>
  <c r="H1760" i="28"/>
  <c r="G1760" i="28"/>
  <c r="F1760" i="28"/>
  <c r="E1760" i="28"/>
  <c r="D1760" i="28"/>
  <c r="I1759" i="28"/>
  <c r="H1759" i="28"/>
  <c r="G1759" i="28"/>
  <c r="F1759" i="28"/>
  <c r="E1759" i="28"/>
  <c r="D1759" i="28"/>
  <c r="I1758" i="28"/>
  <c r="I1757" i="28" s="1"/>
  <c r="H1758" i="28"/>
  <c r="G1758" i="28"/>
  <c r="G1651" i="28" s="1"/>
  <c r="F1758" i="28"/>
  <c r="F1651" i="28" s="1"/>
  <c r="E1758" i="28"/>
  <c r="E1651" i="28" s="1"/>
  <c r="D1758" i="28"/>
  <c r="I1755" i="28"/>
  <c r="H1755" i="28"/>
  <c r="G1755" i="28"/>
  <c r="F1755" i="28"/>
  <c r="E1755" i="28"/>
  <c r="D1755" i="28"/>
  <c r="I1753" i="28"/>
  <c r="H1753" i="28"/>
  <c r="G1753" i="28"/>
  <c r="F1753" i="28"/>
  <c r="E1753" i="28"/>
  <c r="D1753" i="28"/>
  <c r="I1752" i="28"/>
  <c r="I1751" i="28" s="1"/>
  <c r="H1752" i="28"/>
  <c r="H1751" i="28" s="1"/>
  <c r="G1752" i="28"/>
  <c r="G1751" i="28" s="1"/>
  <c r="F1752" i="28"/>
  <c r="F1751" i="28" s="1"/>
  <c r="E1752" i="28"/>
  <c r="E1751" i="28" s="1"/>
  <c r="D1752" i="28"/>
  <c r="D1751" i="28" s="1"/>
  <c r="I1749" i="28"/>
  <c r="H1749" i="28"/>
  <c r="G1749" i="28"/>
  <c r="F1749" i="28"/>
  <c r="E1749" i="28"/>
  <c r="D1749" i="28"/>
  <c r="I1747" i="28"/>
  <c r="H1747" i="28"/>
  <c r="G1747" i="28"/>
  <c r="F1747" i="28"/>
  <c r="E1747" i="28"/>
  <c r="D1747" i="28"/>
  <c r="I1745" i="28"/>
  <c r="H1745" i="28"/>
  <c r="G1745" i="28"/>
  <c r="F1745" i="28"/>
  <c r="E1745" i="28"/>
  <c r="D1745" i="28"/>
  <c r="I1743" i="28"/>
  <c r="H1743" i="28"/>
  <c r="G1743" i="28"/>
  <c r="F1743" i="28"/>
  <c r="E1743" i="28"/>
  <c r="D1743" i="28"/>
  <c r="I1741" i="28"/>
  <c r="H1741" i="28"/>
  <c r="G1741" i="28"/>
  <c r="F1741" i="28"/>
  <c r="E1741" i="28"/>
  <c r="D1741" i="28"/>
  <c r="I1739" i="28"/>
  <c r="H1739" i="28"/>
  <c r="G1739" i="28"/>
  <c r="F1739" i="28"/>
  <c r="E1739" i="28"/>
  <c r="D1739" i="28"/>
  <c r="I1737" i="28"/>
  <c r="H1737" i="28"/>
  <c r="G1737" i="28"/>
  <c r="F1737" i="28"/>
  <c r="E1737" i="28"/>
  <c r="D1737" i="28"/>
  <c r="I1735" i="28"/>
  <c r="H1735" i="28"/>
  <c r="G1735" i="28"/>
  <c r="F1735" i="28"/>
  <c r="E1735" i="28"/>
  <c r="D1735" i="28"/>
  <c r="I1733" i="28"/>
  <c r="H1733" i="28"/>
  <c r="G1733" i="28"/>
  <c r="F1733" i="28"/>
  <c r="E1733" i="28"/>
  <c r="D1733" i="28"/>
  <c r="I1731" i="28"/>
  <c r="H1731" i="28"/>
  <c r="G1731" i="28"/>
  <c r="F1731" i="28"/>
  <c r="E1731" i="28"/>
  <c r="D1731" i="28"/>
  <c r="I1729" i="28"/>
  <c r="H1729" i="28"/>
  <c r="G1729" i="28"/>
  <c r="F1729" i="28"/>
  <c r="E1729" i="28"/>
  <c r="D1729" i="28"/>
  <c r="I1727" i="28"/>
  <c r="H1727" i="28"/>
  <c r="G1727" i="28"/>
  <c r="F1727" i="28"/>
  <c r="E1727" i="28"/>
  <c r="D1727" i="28"/>
  <c r="I1725" i="28"/>
  <c r="H1725" i="28"/>
  <c r="G1725" i="28"/>
  <c r="F1725" i="28"/>
  <c r="E1725" i="28"/>
  <c r="D1725" i="28"/>
  <c r="I1723" i="28"/>
  <c r="H1723" i="28"/>
  <c r="G1723" i="28"/>
  <c r="F1723" i="28"/>
  <c r="E1723" i="28"/>
  <c r="D1723" i="28"/>
  <c r="I1721" i="28"/>
  <c r="H1721" i="28"/>
  <c r="G1721" i="28"/>
  <c r="F1721" i="28"/>
  <c r="E1721" i="28"/>
  <c r="D1721" i="28"/>
  <c r="I1719" i="28"/>
  <c r="H1719" i="28"/>
  <c r="G1719" i="28"/>
  <c r="F1719" i="28"/>
  <c r="E1719" i="28"/>
  <c r="D1719" i="28"/>
  <c r="I1718" i="28"/>
  <c r="H1718" i="28"/>
  <c r="H1717" i="28" s="1"/>
  <c r="G1718" i="28"/>
  <c r="G1717" i="28" s="1"/>
  <c r="F1718" i="28"/>
  <c r="F1717" i="28" s="1"/>
  <c r="E1718" i="28"/>
  <c r="E1717" i="28" s="1"/>
  <c r="D1718" i="28"/>
  <c r="I1713" i="28"/>
  <c r="H1713" i="28"/>
  <c r="G1713" i="28"/>
  <c r="F1713" i="28"/>
  <c r="E1713" i="28"/>
  <c r="D1713" i="28"/>
  <c r="I1711" i="28"/>
  <c r="H1711" i="28"/>
  <c r="G1711" i="28"/>
  <c r="F1711" i="28"/>
  <c r="E1711" i="28"/>
  <c r="D1711" i="28"/>
  <c r="I1709" i="28"/>
  <c r="H1709" i="28"/>
  <c r="G1709" i="28"/>
  <c r="F1709" i="28"/>
  <c r="E1709" i="28"/>
  <c r="D1709" i="28"/>
  <c r="I1707" i="28"/>
  <c r="H1707" i="28"/>
  <c r="G1707" i="28"/>
  <c r="F1707" i="28"/>
  <c r="E1707" i="28"/>
  <c r="D1707" i="28"/>
  <c r="I1706" i="28"/>
  <c r="H1706" i="28"/>
  <c r="G1706" i="28"/>
  <c r="F1706" i="28"/>
  <c r="E1706" i="28"/>
  <c r="D1706" i="28"/>
  <c r="I1703" i="28"/>
  <c r="H1703" i="28"/>
  <c r="G1703" i="28"/>
  <c r="F1703" i="28"/>
  <c r="E1703" i="28"/>
  <c r="D1703" i="28"/>
  <c r="I1701" i="28"/>
  <c r="H1701" i="28"/>
  <c r="G1701" i="28"/>
  <c r="F1701" i="28"/>
  <c r="E1701" i="28"/>
  <c r="D1701" i="28"/>
  <c r="I1699" i="28"/>
  <c r="H1699" i="28"/>
  <c r="G1699" i="28"/>
  <c r="F1699" i="28"/>
  <c r="E1699" i="28"/>
  <c r="D1699" i="28"/>
  <c r="I1697" i="28"/>
  <c r="H1697" i="28"/>
  <c r="G1697" i="28"/>
  <c r="F1697" i="28"/>
  <c r="E1697" i="28"/>
  <c r="D1697" i="28"/>
  <c r="I1695" i="28"/>
  <c r="H1695" i="28"/>
  <c r="G1695" i="28"/>
  <c r="F1695" i="28"/>
  <c r="E1695" i="28"/>
  <c r="D1695" i="28"/>
  <c r="I1693" i="28"/>
  <c r="H1693" i="28"/>
  <c r="G1693" i="28"/>
  <c r="F1693" i="28"/>
  <c r="E1693" i="28"/>
  <c r="D1693" i="28"/>
  <c r="I1692" i="28"/>
  <c r="I1691" i="28" s="1"/>
  <c r="H1692" i="28"/>
  <c r="H1691" i="28" s="1"/>
  <c r="G1692" i="28"/>
  <c r="F1692" i="28"/>
  <c r="F1691" i="28" s="1"/>
  <c r="E1692" i="28"/>
  <c r="E1691" i="28" s="1"/>
  <c r="D1692" i="28"/>
  <c r="D1691" i="28" s="1"/>
  <c r="I1689" i="28"/>
  <c r="H1689" i="28"/>
  <c r="G1689" i="28"/>
  <c r="F1689" i="28"/>
  <c r="E1689" i="28"/>
  <c r="D1689" i="28"/>
  <c r="I1687" i="28"/>
  <c r="H1687" i="28"/>
  <c r="G1687" i="28"/>
  <c r="F1687" i="28"/>
  <c r="E1687" i="28"/>
  <c r="D1687" i="28"/>
  <c r="H1685" i="28"/>
  <c r="G1685" i="28"/>
  <c r="F1685" i="28"/>
  <c r="E1685" i="28"/>
  <c r="D1685" i="28"/>
  <c r="I1683" i="28"/>
  <c r="H1683" i="28"/>
  <c r="G1683" i="28"/>
  <c r="F1683" i="28"/>
  <c r="E1683" i="28"/>
  <c r="D1683" i="28"/>
  <c r="I1681" i="28"/>
  <c r="H1681" i="28"/>
  <c r="G1681" i="28"/>
  <c r="F1681" i="28"/>
  <c r="E1681" i="28"/>
  <c r="D1681" i="28"/>
  <c r="I1679" i="28"/>
  <c r="H1679" i="28"/>
  <c r="G1679" i="28"/>
  <c r="F1679" i="28"/>
  <c r="E1679" i="28"/>
  <c r="D1679" i="28"/>
  <c r="I1677" i="28"/>
  <c r="H1677" i="28"/>
  <c r="G1677" i="28"/>
  <c r="F1677" i="28"/>
  <c r="E1677" i="28"/>
  <c r="D1677" i="28"/>
  <c r="I1676" i="28"/>
  <c r="I1675" i="28" s="1"/>
  <c r="H1676" i="28"/>
  <c r="H1675" i="28" s="1"/>
  <c r="G1676" i="28"/>
  <c r="G1675" i="28" s="1"/>
  <c r="F1676" i="28"/>
  <c r="E1676" i="28"/>
  <c r="E1675" i="28" s="1"/>
  <c r="D1676" i="28"/>
  <c r="D1675" i="28" s="1"/>
  <c r="I1673" i="28"/>
  <c r="H1673" i="28"/>
  <c r="G1673" i="28"/>
  <c r="F1673" i="28"/>
  <c r="E1673" i="28"/>
  <c r="D1673" i="28"/>
  <c r="I1671" i="28"/>
  <c r="H1671" i="28"/>
  <c r="G1671" i="28"/>
  <c r="F1671" i="28"/>
  <c r="E1671" i="28"/>
  <c r="D1671" i="28"/>
  <c r="I1669" i="28"/>
  <c r="H1669" i="28"/>
  <c r="G1669" i="28"/>
  <c r="F1669" i="28"/>
  <c r="E1669" i="28"/>
  <c r="D1669" i="28"/>
  <c r="I1667" i="28"/>
  <c r="H1667" i="28"/>
  <c r="G1667" i="28"/>
  <c r="F1667" i="28"/>
  <c r="E1667" i="28"/>
  <c r="D1667" i="28"/>
  <c r="I1666" i="28"/>
  <c r="I1665" i="28" s="1"/>
  <c r="H1666" i="28"/>
  <c r="H1665" i="28" s="1"/>
  <c r="G1666" i="28"/>
  <c r="G1665" i="28" s="1"/>
  <c r="F1666" i="28"/>
  <c r="F1665" i="28" s="1"/>
  <c r="E1666" i="28"/>
  <c r="E1665" i="28" s="1"/>
  <c r="D1666" i="28"/>
  <c r="D1665" i="28" s="1"/>
  <c r="I1661" i="28"/>
  <c r="H1661" i="28"/>
  <c r="G1661" i="28"/>
  <c r="F1661" i="28"/>
  <c r="E1661" i="28"/>
  <c r="D1661" i="28"/>
  <c r="I1659" i="28"/>
  <c r="H1659" i="28"/>
  <c r="G1659" i="28"/>
  <c r="F1659" i="28"/>
  <c r="E1659" i="28"/>
  <c r="D1659" i="28"/>
  <c r="I1658" i="28"/>
  <c r="H1658" i="28"/>
  <c r="H1657" i="28" s="1"/>
  <c r="G1658" i="28"/>
  <c r="G1657" i="28" s="1"/>
  <c r="F1658" i="28"/>
  <c r="E1658" i="28"/>
  <c r="E1657" i="28" s="1"/>
  <c r="D1658" i="28"/>
  <c r="D1657" i="28" s="1"/>
  <c r="I1655" i="28"/>
  <c r="H1655" i="28"/>
  <c r="G1655" i="28"/>
  <c r="F1655" i="28"/>
  <c r="E1655" i="28"/>
  <c r="D1655" i="28"/>
  <c r="I1654" i="28"/>
  <c r="I1653" i="28" s="1"/>
  <c r="H1654" i="28"/>
  <c r="H1653" i="28" s="1"/>
  <c r="G1654" i="28"/>
  <c r="G1653" i="28" s="1"/>
  <c r="F1654" i="28"/>
  <c r="F1653" i="28" s="1"/>
  <c r="E1654" i="28"/>
  <c r="E1653" i="28" s="1"/>
  <c r="D1654" i="28"/>
  <c r="D1653" i="28" s="1"/>
  <c r="I1646" i="28"/>
  <c r="H1646" i="28"/>
  <c r="G1646" i="28"/>
  <c r="F1646" i="28"/>
  <c r="E1646" i="28"/>
  <c r="D1646" i="28"/>
  <c r="I1645" i="28"/>
  <c r="H1645" i="28"/>
  <c r="H1644" i="28" s="1"/>
  <c r="G1645" i="28"/>
  <c r="G1644" i="28" s="1"/>
  <c r="F1645" i="28"/>
  <c r="F1644" i="28" s="1"/>
  <c r="E1645" i="28"/>
  <c r="E1644" i="28" s="1"/>
  <c r="D1645" i="28"/>
  <c r="D1644" i="28" s="1"/>
  <c r="I1644" i="28"/>
  <c r="I1641" i="28"/>
  <c r="H1641" i="28"/>
  <c r="G1641" i="28"/>
  <c r="F1641" i="28"/>
  <c r="E1641" i="28"/>
  <c r="D1641" i="28"/>
  <c r="I1639" i="28"/>
  <c r="H1639" i="28"/>
  <c r="G1639" i="28"/>
  <c r="F1639" i="28"/>
  <c r="E1639" i="28"/>
  <c r="D1639" i="28"/>
  <c r="I1634" i="28"/>
  <c r="H1634" i="28"/>
  <c r="G1634" i="28"/>
  <c r="F1634" i="28"/>
  <c r="E1634" i="28"/>
  <c r="D1634" i="28"/>
  <c r="I1633" i="28"/>
  <c r="H1633" i="28"/>
  <c r="G1633" i="28"/>
  <c r="F1633" i="28"/>
  <c r="F1620" i="28" s="1"/>
  <c r="E1633" i="28"/>
  <c r="E1620" i="28" s="1"/>
  <c r="D1633" i="28"/>
  <c r="D1620" i="28" s="1"/>
  <c r="I1628" i="28"/>
  <c r="H1628" i="28"/>
  <c r="G1628" i="28"/>
  <c r="F1628" i="28"/>
  <c r="E1628" i="28"/>
  <c r="D1628" i="28"/>
  <c r="I1626" i="28"/>
  <c r="H1626" i="28"/>
  <c r="G1626" i="28"/>
  <c r="F1626" i="28"/>
  <c r="E1626" i="28"/>
  <c r="D1626" i="28"/>
  <c r="I1624" i="28"/>
  <c r="H1624" i="28"/>
  <c r="G1624" i="28"/>
  <c r="F1624" i="28"/>
  <c r="E1624" i="28"/>
  <c r="D1624" i="28"/>
  <c r="I1623" i="28"/>
  <c r="I1622" i="28" s="1"/>
  <c r="H1623" i="28"/>
  <c r="H1622" i="28" s="1"/>
  <c r="G1623" i="28"/>
  <c r="F1623" i="28"/>
  <c r="F1622" i="28" s="1"/>
  <c r="E1623" i="28"/>
  <c r="E1622" i="28" s="1"/>
  <c r="D1623" i="28"/>
  <c r="D1622" i="28" s="1"/>
  <c r="I1620" i="28"/>
  <c r="I1615" i="28"/>
  <c r="H1615" i="28"/>
  <c r="G1615" i="28"/>
  <c r="F1615" i="28"/>
  <c r="E1615" i="28"/>
  <c r="D1615" i="28"/>
  <c r="I1611" i="28"/>
  <c r="H1611" i="28"/>
  <c r="G1611" i="28"/>
  <c r="F1611" i="28"/>
  <c r="E1611" i="28"/>
  <c r="D1611" i="28"/>
  <c r="I1610" i="28"/>
  <c r="H1610" i="28"/>
  <c r="G1610" i="28"/>
  <c r="F1610" i="28"/>
  <c r="E1610" i="28"/>
  <c r="D1610" i="28"/>
  <c r="I1609" i="28"/>
  <c r="H1609" i="28"/>
  <c r="G1609" i="28"/>
  <c r="F1609" i="28"/>
  <c r="E1609" i="28"/>
  <c r="D1609" i="28"/>
  <c r="I1608" i="28"/>
  <c r="H1608" i="28"/>
  <c r="G1608" i="28"/>
  <c r="G1607" i="28" s="1"/>
  <c r="F1608" i="28"/>
  <c r="E1608" i="28"/>
  <c r="D1608" i="28"/>
  <c r="I1603" i="28"/>
  <c r="H1603" i="28"/>
  <c r="G1603" i="28"/>
  <c r="F1603" i="28"/>
  <c r="E1603" i="28"/>
  <c r="D1603" i="28"/>
  <c r="I1598" i="28"/>
  <c r="H1598" i="28"/>
  <c r="G1598" i="28"/>
  <c r="F1598" i="28"/>
  <c r="E1598" i="28"/>
  <c r="D1598" i="28"/>
  <c r="I1594" i="28"/>
  <c r="H1594" i="28"/>
  <c r="G1594" i="28"/>
  <c r="F1594" i="28"/>
  <c r="E1594" i="28"/>
  <c r="D1594" i="28"/>
  <c r="I1590" i="28"/>
  <c r="H1590" i="28"/>
  <c r="G1590" i="28"/>
  <c r="F1590" i="28"/>
  <c r="E1590" i="28"/>
  <c r="D1590" i="28"/>
  <c r="I1589" i="28"/>
  <c r="H1589" i="28"/>
  <c r="G1589" i="28"/>
  <c r="F1589" i="28"/>
  <c r="E1589" i="28"/>
  <c r="D1589" i="28"/>
  <c r="D1585" i="28" s="1"/>
  <c r="I1588" i="28"/>
  <c r="H1588" i="28"/>
  <c r="G1588" i="28"/>
  <c r="G1584" i="28" s="1"/>
  <c r="F1588" i="28"/>
  <c r="E1588" i="28"/>
  <c r="D1588" i="28"/>
  <c r="I1587" i="28"/>
  <c r="H1587" i="28"/>
  <c r="G1587" i="28"/>
  <c r="G1586" i="28" s="1"/>
  <c r="F1587" i="28"/>
  <c r="E1587" i="28"/>
  <c r="D1587" i="28"/>
  <c r="D1583" i="28" s="1"/>
  <c r="I1577" i="28"/>
  <c r="H1577" i="28"/>
  <c r="G1577" i="28"/>
  <c r="F1577" i="28"/>
  <c r="E1577" i="28"/>
  <c r="D1577" i="28"/>
  <c r="I1572" i="28"/>
  <c r="H1572" i="28"/>
  <c r="G1572" i="28"/>
  <c r="F1572" i="28"/>
  <c r="E1572" i="28"/>
  <c r="D1572" i="28"/>
  <c r="I1571" i="28"/>
  <c r="H1571" i="28"/>
  <c r="G1571" i="28"/>
  <c r="F1571" i="28"/>
  <c r="E1571" i="28"/>
  <c r="D1571" i="28"/>
  <c r="I1570" i="28"/>
  <c r="H1570" i="28"/>
  <c r="G1570" i="28"/>
  <c r="F1570" i="28"/>
  <c r="E1570" i="28"/>
  <c r="D1570" i="28"/>
  <c r="I1569" i="28"/>
  <c r="H1569" i="28"/>
  <c r="G1569" i="28"/>
  <c r="F1569" i="28"/>
  <c r="E1569" i="28"/>
  <c r="D1569" i="28"/>
  <c r="I1568" i="28"/>
  <c r="H1568" i="28"/>
  <c r="G1568" i="28"/>
  <c r="F1568" i="28"/>
  <c r="E1568" i="28"/>
  <c r="D1568" i="28"/>
  <c r="D1567" i="28" s="1"/>
  <c r="I1562" i="28"/>
  <c r="H1562" i="28"/>
  <c r="G1562" i="28"/>
  <c r="F1562" i="28"/>
  <c r="E1562" i="28"/>
  <c r="D1562" i="28"/>
  <c r="I1557" i="28"/>
  <c r="H1557" i="28"/>
  <c r="G1557" i="28"/>
  <c r="F1557" i="28"/>
  <c r="E1557" i="28"/>
  <c r="D1557" i="28"/>
  <c r="I1552" i="28"/>
  <c r="H1552" i="28"/>
  <c r="G1552" i="28"/>
  <c r="F1552" i="28"/>
  <c r="E1552" i="28"/>
  <c r="D1552" i="28"/>
  <c r="I1547" i="28"/>
  <c r="H1547" i="28"/>
  <c r="G1547" i="28"/>
  <c r="F1547" i="28"/>
  <c r="E1547" i="28"/>
  <c r="D1547" i="28"/>
  <c r="I1546" i="28"/>
  <c r="I1531" i="28" s="1"/>
  <c r="I1526" i="28" s="1"/>
  <c r="H1546" i="28"/>
  <c r="H1531" i="28" s="1"/>
  <c r="G1546" i="28"/>
  <c r="G1531" i="28" s="1"/>
  <c r="F1546" i="28"/>
  <c r="E1546" i="28"/>
  <c r="E1531" i="28" s="1"/>
  <c r="D1546" i="28"/>
  <c r="D1531" i="28" s="1"/>
  <c r="D1526" i="28" s="1"/>
  <c r="I1545" i="28"/>
  <c r="I1530" i="28" s="1"/>
  <c r="H1545" i="28"/>
  <c r="G1545" i="28"/>
  <c r="G1530" i="28" s="1"/>
  <c r="G1525" i="28" s="1"/>
  <c r="F1545" i="28"/>
  <c r="F1530" i="28" s="1"/>
  <c r="F1525" i="28" s="1"/>
  <c r="E1545" i="28"/>
  <c r="E1530" i="28" s="1"/>
  <c r="E1525" i="28" s="1"/>
  <c r="D1545" i="28"/>
  <c r="D1530" i="28" s="1"/>
  <c r="I1544" i="28"/>
  <c r="I1529" i="28" s="1"/>
  <c r="I1524" i="28" s="1"/>
  <c r="H1544" i="28"/>
  <c r="G1544" i="28"/>
  <c r="F1544" i="28"/>
  <c r="E1544" i="28"/>
  <c r="E1529" i="28" s="1"/>
  <c r="D1544" i="28"/>
  <c r="I1543" i="28"/>
  <c r="H1543" i="28"/>
  <c r="H1528" i="28" s="1"/>
  <c r="G1543" i="28"/>
  <c r="G1528" i="28" s="1"/>
  <c r="F1543" i="28"/>
  <c r="F1528" i="28" s="1"/>
  <c r="E1543" i="28"/>
  <c r="E1528" i="28" s="1"/>
  <c r="D1543" i="28"/>
  <c r="D1528" i="28" s="1"/>
  <c r="I1537" i="28"/>
  <c r="H1537" i="28"/>
  <c r="G1537" i="28"/>
  <c r="F1537" i="28"/>
  <c r="E1537" i="28"/>
  <c r="D1537" i="28"/>
  <c r="I1532" i="28"/>
  <c r="H1532" i="28"/>
  <c r="G1532" i="28"/>
  <c r="F1532" i="28"/>
  <c r="E1532" i="28"/>
  <c r="D1532" i="28"/>
  <c r="F1531" i="28"/>
  <c r="F1526" i="28" s="1"/>
  <c r="H1530" i="28"/>
  <c r="H1526" i="28"/>
  <c r="I1517" i="28"/>
  <c r="H1517" i="28"/>
  <c r="G1517" i="28"/>
  <c r="F1517" i="28"/>
  <c r="E1517" i="28"/>
  <c r="D1517" i="28"/>
  <c r="I1512" i="28"/>
  <c r="H1512" i="28"/>
  <c r="G1512" i="28"/>
  <c r="F1512" i="28"/>
  <c r="E1512" i="28"/>
  <c r="D1512" i="28"/>
  <c r="I1511" i="28"/>
  <c r="H1511" i="28"/>
  <c r="G1511" i="28"/>
  <c r="F1511" i="28"/>
  <c r="E1511" i="28"/>
  <c r="D1511" i="28"/>
  <c r="I1510" i="28"/>
  <c r="H1510" i="28"/>
  <c r="G1510" i="28"/>
  <c r="F1510" i="28"/>
  <c r="E1510" i="28"/>
  <c r="D1510" i="28"/>
  <c r="I1509" i="28"/>
  <c r="H1509" i="28"/>
  <c r="G1509" i="28"/>
  <c r="F1509" i="28"/>
  <c r="E1509" i="28"/>
  <c r="D1509" i="28"/>
  <c r="I1508" i="28"/>
  <c r="H1508" i="28"/>
  <c r="G1508" i="28"/>
  <c r="F1508" i="28"/>
  <c r="E1508" i="28"/>
  <c r="D1508" i="28"/>
  <c r="D1507" i="28" s="1"/>
  <c r="I1502" i="28"/>
  <c r="H1502" i="28"/>
  <c r="G1502" i="28"/>
  <c r="F1502" i="28"/>
  <c r="E1502" i="28"/>
  <c r="D1502" i="28"/>
  <c r="I1497" i="28"/>
  <c r="H1497" i="28"/>
  <c r="G1497" i="28"/>
  <c r="F1497" i="28"/>
  <c r="E1497" i="28"/>
  <c r="D1497" i="28"/>
  <c r="I1496" i="28"/>
  <c r="H1496" i="28"/>
  <c r="G1496" i="28"/>
  <c r="F1496" i="28"/>
  <c r="E1496" i="28"/>
  <c r="D1496" i="28"/>
  <c r="I1495" i="28"/>
  <c r="H1495" i="28"/>
  <c r="G1495" i="28"/>
  <c r="F1495" i="28"/>
  <c r="E1495" i="28"/>
  <c r="D1495" i="28"/>
  <c r="I1494" i="28"/>
  <c r="H1494" i="28"/>
  <c r="G1494" i="28"/>
  <c r="F1494" i="28"/>
  <c r="E1494" i="28"/>
  <c r="D1494" i="28"/>
  <c r="I1493" i="28"/>
  <c r="H1493" i="28"/>
  <c r="G1493" i="28"/>
  <c r="F1493" i="28"/>
  <c r="E1493" i="28"/>
  <c r="D1493" i="28"/>
  <c r="D1492" i="28" s="1"/>
  <c r="I1487" i="28"/>
  <c r="H1487" i="28"/>
  <c r="G1487" i="28"/>
  <c r="F1487" i="28"/>
  <c r="E1487" i="28"/>
  <c r="D1487" i="28"/>
  <c r="I1482" i="28"/>
  <c r="H1482" i="28"/>
  <c r="G1482" i="28"/>
  <c r="F1482" i="28"/>
  <c r="E1482" i="28"/>
  <c r="D1482" i="28"/>
  <c r="I1477" i="28"/>
  <c r="H1477" i="28"/>
  <c r="G1477" i="28"/>
  <c r="F1477" i="28"/>
  <c r="E1477" i="28"/>
  <c r="D1477" i="28"/>
  <c r="I1472" i="28"/>
  <c r="H1472" i="28"/>
  <c r="G1472" i="28"/>
  <c r="F1472" i="28"/>
  <c r="E1472" i="28"/>
  <c r="D1472" i="28"/>
  <c r="I1467" i="28"/>
  <c r="H1467" i="28"/>
  <c r="G1467" i="28"/>
  <c r="F1467" i="28"/>
  <c r="E1467" i="28"/>
  <c r="D1467" i="28"/>
  <c r="I1462" i="28"/>
  <c r="H1462" i="28"/>
  <c r="G1462" i="28"/>
  <c r="F1462" i="28"/>
  <c r="E1462" i="28"/>
  <c r="D1462" i="28"/>
  <c r="I1457" i="28"/>
  <c r="H1457" i="28"/>
  <c r="G1457" i="28"/>
  <c r="F1457" i="28"/>
  <c r="E1457" i="28"/>
  <c r="D1457" i="28"/>
  <c r="I1452" i="28"/>
  <c r="H1452" i="28"/>
  <c r="G1452" i="28"/>
  <c r="F1452" i="28"/>
  <c r="E1452" i="28"/>
  <c r="D1452" i="28"/>
  <c r="I1447" i="28"/>
  <c r="H1447" i="28"/>
  <c r="G1447" i="28"/>
  <c r="F1447" i="28"/>
  <c r="E1447" i="28"/>
  <c r="D1447" i="28"/>
  <c r="I1446" i="28"/>
  <c r="H1446" i="28"/>
  <c r="H1443" i="28" s="1"/>
  <c r="G1443" i="28"/>
  <c r="F1443" i="28"/>
  <c r="E1443" i="28"/>
  <c r="D1443" i="28"/>
  <c r="H1442" i="28"/>
  <c r="H1439" i="28" s="1"/>
  <c r="F1442" i="28"/>
  <c r="F1439" i="28" s="1"/>
  <c r="I1439" i="28"/>
  <c r="G1439" i="28"/>
  <c r="E1439" i="28"/>
  <c r="D1439" i="28"/>
  <c r="I1435" i="28"/>
  <c r="H1435" i="28"/>
  <c r="G1435" i="28"/>
  <c r="F1435" i="28"/>
  <c r="E1435" i="28"/>
  <c r="D1435" i="28"/>
  <c r="H1434" i="28"/>
  <c r="H1431" i="28" s="1"/>
  <c r="I1431" i="28"/>
  <c r="G1431" i="28"/>
  <c r="F1431" i="28"/>
  <c r="E1431" i="28"/>
  <c r="D1431" i="28"/>
  <c r="I1427" i="28"/>
  <c r="H1427" i="28"/>
  <c r="G1427" i="28"/>
  <c r="F1427" i="28"/>
  <c r="E1427" i="28"/>
  <c r="D1427" i="28"/>
  <c r="I1423" i="28"/>
  <c r="H1423" i="28"/>
  <c r="G1423" i="28"/>
  <c r="F1423" i="28"/>
  <c r="E1423" i="28"/>
  <c r="D1423" i="28"/>
  <c r="I1419" i="28"/>
  <c r="H1419" i="28"/>
  <c r="G1419" i="28"/>
  <c r="F1419" i="28"/>
  <c r="E1419" i="28"/>
  <c r="D1419" i="28"/>
  <c r="F1418" i="28"/>
  <c r="F1415" i="28" s="1"/>
  <c r="I1415" i="28"/>
  <c r="H1415" i="28"/>
  <c r="G1415" i="28"/>
  <c r="E1415" i="28"/>
  <c r="D1415" i="28"/>
  <c r="I1414" i="28"/>
  <c r="H1414" i="28"/>
  <c r="G1414" i="28"/>
  <c r="E1414" i="28"/>
  <c r="D1414" i="28"/>
  <c r="I1413" i="28"/>
  <c r="H1413" i="28"/>
  <c r="G1413" i="28"/>
  <c r="G1397" i="28" s="1"/>
  <c r="F1413" i="28"/>
  <c r="F1397" i="28" s="1"/>
  <c r="E1413" i="28"/>
  <c r="D1413" i="28"/>
  <c r="D1397" i="28" s="1"/>
  <c r="I1412" i="28"/>
  <c r="I1396" i="28" s="1"/>
  <c r="H1412" i="28"/>
  <c r="H1396" i="28" s="1"/>
  <c r="G1412" i="28"/>
  <c r="G1396" i="28" s="1"/>
  <c r="F1412" i="28"/>
  <c r="E1412" i="28"/>
  <c r="E1396" i="28" s="1"/>
  <c r="D1412" i="28"/>
  <c r="I1407" i="28"/>
  <c r="H1407" i="28"/>
  <c r="G1407" i="28"/>
  <c r="F1407" i="28"/>
  <c r="E1407" i="28"/>
  <c r="D1407" i="28"/>
  <c r="I1403" i="28"/>
  <c r="H1403" i="28"/>
  <c r="G1403" i="28"/>
  <c r="F1403" i="28"/>
  <c r="E1403" i="28"/>
  <c r="D1403" i="28"/>
  <c r="I1402" i="28"/>
  <c r="I1399" i="28" s="1"/>
  <c r="H1402" i="28"/>
  <c r="H1399" i="28" s="1"/>
  <c r="G1402" i="28"/>
  <c r="G1399" i="28" s="1"/>
  <c r="F1402" i="28"/>
  <c r="F1399" i="28" s="1"/>
  <c r="E1402" i="28"/>
  <c r="D1402" i="28"/>
  <c r="D1398" i="28" s="1"/>
  <c r="I1390" i="28"/>
  <c r="H1390" i="28"/>
  <c r="G1390" i="28"/>
  <c r="F1390" i="28"/>
  <c r="E1390" i="28"/>
  <c r="D1390" i="28"/>
  <c r="I1389" i="28"/>
  <c r="H1389" i="28"/>
  <c r="G1389" i="28"/>
  <c r="F1389" i="28"/>
  <c r="E1389" i="28"/>
  <c r="D1389" i="28"/>
  <c r="I1388" i="28"/>
  <c r="H1388" i="28"/>
  <c r="G1388" i="28"/>
  <c r="F1388" i="28"/>
  <c r="E1388" i="28"/>
  <c r="D1388" i="28"/>
  <c r="I1387" i="28"/>
  <c r="H1387" i="28"/>
  <c r="G1387" i="28"/>
  <c r="F1387" i="28"/>
  <c r="E1387" i="28"/>
  <c r="D1387" i="28"/>
  <c r="I1386" i="28"/>
  <c r="H1386" i="28"/>
  <c r="G1386" i="28"/>
  <c r="G1385" i="28" s="1"/>
  <c r="F1386" i="28"/>
  <c r="E1386" i="28"/>
  <c r="D1386" i="28"/>
  <c r="I1380" i="28"/>
  <c r="H1380" i="28"/>
  <c r="G1380" i="28"/>
  <c r="F1380" i="28"/>
  <c r="E1380" i="28"/>
  <c r="D1380" i="28"/>
  <c r="I1379" i="28"/>
  <c r="H1379" i="28"/>
  <c r="G1379" i="28"/>
  <c r="F1379" i="28"/>
  <c r="E1379" i="28"/>
  <c r="D1379" i="28"/>
  <c r="I1378" i="28"/>
  <c r="H1378" i="28"/>
  <c r="G1378" i="28"/>
  <c r="F1378" i="28"/>
  <c r="E1378" i="28"/>
  <c r="D1378" i="28"/>
  <c r="I1377" i="28"/>
  <c r="H1377" i="28"/>
  <c r="G1377" i="28"/>
  <c r="F1377" i="28"/>
  <c r="E1377" i="28"/>
  <c r="D1377" i="28"/>
  <c r="I1376" i="28"/>
  <c r="H1376" i="28"/>
  <c r="G1376" i="28"/>
  <c r="F1376" i="28"/>
  <c r="E1376" i="28"/>
  <c r="D1376" i="28"/>
  <c r="I1367" i="28"/>
  <c r="H1367" i="28"/>
  <c r="G1367" i="28"/>
  <c r="F1367" i="28"/>
  <c r="E1367" i="28"/>
  <c r="D1367" i="28"/>
  <c r="I1366" i="28"/>
  <c r="H1366" i="28"/>
  <c r="G1366" i="28"/>
  <c r="F1366" i="28"/>
  <c r="E1366" i="28"/>
  <c r="D1366" i="28"/>
  <c r="I1365" i="28"/>
  <c r="H1365" i="28"/>
  <c r="G1365" i="28"/>
  <c r="F1365" i="28"/>
  <c r="E1365" i="28"/>
  <c r="D1365" i="28"/>
  <c r="I1364" i="28"/>
  <c r="H1364" i="28"/>
  <c r="G1364" i="28"/>
  <c r="F1364" i="28"/>
  <c r="E1364" i="28"/>
  <c r="D1364" i="28"/>
  <c r="I1359" i="28"/>
  <c r="H1359" i="28"/>
  <c r="G1359" i="28"/>
  <c r="F1359" i="28"/>
  <c r="E1359" i="28"/>
  <c r="D1359" i="28"/>
  <c r="I1358" i="28"/>
  <c r="H1358" i="28"/>
  <c r="G1358" i="28"/>
  <c r="F1358" i="28"/>
  <c r="E1358" i="28"/>
  <c r="D1358" i="28"/>
  <c r="I1357" i="28"/>
  <c r="H1357" i="28"/>
  <c r="G1357" i="28"/>
  <c r="F1357" i="28"/>
  <c r="E1357" i="28"/>
  <c r="D1357" i="28"/>
  <c r="I1356" i="28"/>
  <c r="H1356" i="28"/>
  <c r="G1356" i="28"/>
  <c r="F1356" i="28"/>
  <c r="E1356" i="28"/>
  <c r="D1356" i="28"/>
  <c r="H1354" i="28"/>
  <c r="H1350" i="28" s="1"/>
  <c r="F1354" i="28"/>
  <c r="F1351" i="28" s="1"/>
  <c r="I1351" i="28"/>
  <c r="G1351" i="28"/>
  <c r="E1351" i="28"/>
  <c r="D1351" i="28"/>
  <c r="I1350" i="28"/>
  <c r="G1350" i="28"/>
  <c r="E1350" i="28"/>
  <c r="D1350" i="28"/>
  <c r="I1349" i="28"/>
  <c r="H1349" i="28"/>
  <c r="G1349" i="28"/>
  <c r="F1349" i="28"/>
  <c r="E1349" i="28"/>
  <c r="D1349" i="28"/>
  <c r="I1348" i="28"/>
  <c r="H1348" i="28"/>
  <c r="G1348" i="28"/>
  <c r="F1348" i="28"/>
  <c r="E1348" i="28"/>
  <c r="D1348" i="28"/>
  <c r="D1347" i="28" s="1"/>
  <c r="I1345" i="28"/>
  <c r="I1343" i="28" s="1"/>
  <c r="H1345" i="28"/>
  <c r="H1343" i="28" s="1"/>
  <c r="F1345" i="28"/>
  <c r="F1343" i="28" s="1"/>
  <c r="G1343" i="28"/>
  <c r="E1343" i="28"/>
  <c r="D1343" i="28"/>
  <c r="I1339" i="28"/>
  <c r="H1339" i="28"/>
  <c r="G1339" i="28"/>
  <c r="F1339" i="28"/>
  <c r="E1339" i="28"/>
  <c r="D1339" i="28"/>
  <c r="I1335" i="28"/>
  <c r="H1335" i="28"/>
  <c r="G1335" i="28"/>
  <c r="F1335" i="28"/>
  <c r="E1335" i="28"/>
  <c r="D1335" i="28"/>
  <c r="I1331" i="28"/>
  <c r="H1331" i="28"/>
  <c r="G1331" i="28"/>
  <c r="F1331" i="28"/>
  <c r="E1331" i="28"/>
  <c r="D1331" i="28"/>
  <c r="I1327" i="28"/>
  <c r="H1327" i="28"/>
  <c r="G1327" i="28"/>
  <c r="F1327" i="28"/>
  <c r="E1327" i="28"/>
  <c r="D1327" i="28"/>
  <c r="I1323" i="28"/>
  <c r="H1323" i="28"/>
  <c r="G1323" i="28"/>
  <c r="F1323" i="28"/>
  <c r="E1323" i="28"/>
  <c r="D1323" i="28"/>
  <c r="I1321" i="28"/>
  <c r="H1321" i="28"/>
  <c r="H1319" i="28" s="1"/>
  <c r="F1321" i="28"/>
  <c r="G1319" i="28"/>
  <c r="E1319" i="28"/>
  <c r="D1319" i="28"/>
  <c r="I1315" i="28"/>
  <c r="H1315" i="28"/>
  <c r="G1315" i="28"/>
  <c r="F1315" i="28"/>
  <c r="E1315" i="28"/>
  <c r="D1315" i="28"/>
  <c r="I1311" i="28"/>
  <c r="H1311" i="28"/>
  <c r="G1311" i="28"/>
  <c r="F1311" i="28"/>
  <c r="E1311" i="28"/>
  <c r="D1311" i="28"/>
  <c r="I1310" i="28"/>
  <c r="H1310" i="28"/>
  <c r="G1310" i="28"/>
  <c r="F1310" i="28"/>
  <c r="E1310" i="28"/>
  <c r="D1310" i="28"/>
  <c r="G1309" i="28"/>
  <c r="E1309" i="28"/>
  <c r="D1309" i="28"/>
  <c r="I1308" i="28"/>
  <c r="H1308" i="28"/>
  <c r="G1308" i="28"/>
  <c r="F1308" i="28"/>
  <c r="E1308" i="28"/>
  <c r="D1308" i="28"/>
  <c r="I1303" i="28"/>
  <c r="H1303" i="28"/>
  <c r="G1303" i="28"/>
  <c r="F1303" i="28"/>
  <c r="E1303" i="28"/>
  <c r="D1303" i="28"/>
  <c r="I1299" i="28"/>
  <c r="H1299" i="28"/>
  <c r="G1299" i="28"/>
  <c r="F1299" i="28"/>
  <c r="E1299" i="28"/>
  <c r="D1299" i="28"/>
  <c r="I1295" i="28"/>
  <c r="H1295" i="28"/>
  <c r="G1295" i="28"/>
  <c r="F1295" i="28"/>
  <c r="E1295" i="28"/>
  <c r="D1295" i="28"/>
  <c r="I1291" i="28"/>
  <c r="H1291" i="28"/>
  <c r="G1291" i="28"/>
  <c r="F1291" i="28"/>
  <c r="E1291" i="28"/>
  <c r="D1291" i="28"/>
  <c r="I1287" i="28"/>
  <c r="H1287" i="28"/>
  <c r="G1287" i="28"/>
  <c r="F1287" i="28"/>
  <c r="E1287" i="28"/>
  <c r="D1287" i="28"/>
  <c r="I1283" i="28"/>
  <c r="H1283" i="28"/>
  <c r="G1283" i="28"/>
  <c r="F1283" i="28"/>
  <c r="E1283" i="28"/>
  <c r="D1283" i="28"/>
  <c r="I1279" i="28"/>
  <c r="H1279" i="28"/>
  <c r="G1279" i="28"/>
  <c r="F1279" i="28"/>
  <c r="E1279" i="28"/>
  <c r="D1279" i="28"/>
  <c r="I1275" i="28"/>
  <c r="H1275" i="28"/>
  <c r="G1275" i="28"/>
  <c r="F1275" i="28"/>
  <c r="E1275" i="28"/>
  <c r="D1275" i="28"/>
  <c r="I1271" i="28"/>
  <c r="H1271" i="28"/>
  <c r="G1271" i="28"/>
  <c r="F1271" i="28"/>
  <c r="E1271" i="28"/>
  <c r="D1271" i="28"/>
  <c r="I1267" i="28"/>
  <c r="H1267" i="28"/>
  <c r="G1267" i="28"/>
  <c r="F1267" i="28"/>
  <c r="E1267" i="28"/>
  <c r="D1267" i="28"/>
  <c r="I1263" i="28"/>
  <c r="H1263" i="28"/>
  <c r="G1263" i="28"/>
  <c r="F1263" i="28"/>
  <c r="E1263" i="28"/>
  <c r="D1263" i="28"/>
  <c r="F1262" i="28"/>
  <c r="F1257" i="28" s="1"/>
  <c r="I1258" i="28"/>
  <c r="G1258" i="28"/>
  <c r="E1258" i="28"/>
  <c r="D1258" i="28"/>
  <c r="G1257" i="28"/>
  <c r="E1257" i="28"/>
  <c r="D1257" i="28"/>
  <c r="I1256" i="28"/>
  <c r="H1256" i="28"/>
  <c r="G1256" i="28"/>
  <c r="F1256" i="28"/>
  <c r="E1256" i="28"/>
  <c r="D1256" i="28"/>
  <c r="I1255" i="28"/>
  <c r="H1255" i="28"/>
  <c r="G1255" i="28"/>
  <c r="F1255" i="28"/>
  <c r="E1255" i="28"/>
  <c r="D1255" i="28"/>
  <c r="D1250" i="28"/>
  <c r="I1246" i="28"/>
  <c r="H1246" i="28"/>
  <c r="G1246" i="28"/>
  <c r="F1246" i="28"/>
  <c r="E1246" i="28"/>
  <c r="D1246" i="28"/>
  <c r="I1245" i="28"/>
  <c r="H1245" i="28"/>
  <c r="G1245" i="28"/>
  <c r="F1245" i="28"/>
  <c r="E1245" i="28"/>
  <c r="D1245" i="28"/>
  <c r="I1244" i="28"/>
  <c r="H1244" i="28"/>
  <c r="G1244" i="28"/>
  <c r="F1244" i="28"/>
  <c r="E1244" i="28"/>
  <c r="D1244" i="28"/>
  <c r="I1243" i="28"/>
  <c r="H1243" i="28"/>
  <c r="G1243" i="28"/>
  <c r="F1243" i="28"/>
  <c r="E1243" i="28"/>
  <c r="D1243" i="28"/>
  <c r="I1238" i="28"/>
  <c r="H1238" i="28"/>
  <c r="G1238" i="28"/>
  <c r="F1238" i="28"/>
  <c r="E1238" i="28"/>
  <c r="D1238" i="28"/>
  <c r="I1237" i="28"/>
  <c r="H1237" i="28"/>
  <c r="G1237" i="28"/>
  <c r="F1237" i="28"/>
  <c r="E1237" i="28"/>
  <c r="I1236" i="28"/>
  <c r="H1236" i="28"/>
  <c r="G1236" i="28"/>
  <c r="F1236" i="28"/>
  <c r="E1236" i="28"/>
  <c r="D1236" i="28"/>
  <c r="I1235" i="28"/>
  <c r="H1235" i="28"/>
  <c r="G1235" i="28"/>
  <c r="F1235" i="28"/>
  <c r="E1235" i="28"/>
  <c r="D1235" i="28"/>
  <c r="F1233" i="28"/>
  <c r="F1230" i="28" s="1"/>
  <c r="I1230" i="28"/>
  <c r="H1230" i="28"/>
  <c r="G1230" i="28"/>
  <c r="E1230" i="28"/>
  <c r="I1229" i="28"/>
  <c r="H1229" i="28"/>
  <c r="G1229" i="28"/>
  <c r="E1229" i="28"/>
  <c r="D1229" i="28"/>
  <c r="I1228" i="28"/>
  <c r="H1228" i="28"/>
  <c r="G1228" i="28"/>
  <c r="F1228" i="28"/>
  <c r="E1228" i="28"/>
  <c r="D1228" i="28"/>
  <c r="I1227" i="28"/>
  <c r="H1227" i="28"/>
  <c r="G1227" i="28"/>
  <c r="F1227" i="28"/>
  <c r="E1227" i="28"/>
  <c r="D1227" i="28"/>
  <c r="I1217" i="28"/>
  <c r="H1217" i="28"/>
  <c r="G1217" i="28"/>
  <c r="F1217" i="28"/>
  <c r="E1217" i="28"/>
  <c r="D1217" i="28"/>
  <c r="I1216" i="28"/>
  <c r="H1216" i="28"/>
  <c r="G1216" i="28"/>
  <c r="F1216" i="28"/>
  <c r="E1216" i="28"/>
  <c r="D1216" i="28"/>
  <c r="I1215" i="28"/>
  <c r="H1215" i="28"/>
  <c r="G1215" i="28"/>
  <c r="F1215" i="28"/>
  <c r="E1215" i="28"/>
  <c r="D1215" i="28"/>
  <c r="I1214" i="28"/>
  <c r="H1214" i="28"/>
  <c r="G1214" i="28"/>
  <c r="F1214" i="28"/>
  <c r="E1214" i="28"/>
  <c r="D1214" i="28"/>
  <c r="I1213" i="28"/>
  <c r="H1213" i="28"/>
  <c r="G1213" i="28"/>
  <c r="F1213" i="28"/>
  <c r="E1213" i="28"/>
  <c r="D1213" i="28"/>
  <c r="I1207" i="28"/>
  <c r="H1207" i="28"/>
  <c r="G1207" i="28"/>
  <c r="F1207" i="28"/>
  <c r="E1207" i="28"/>
  <c r="D1207" i="28"/>
  <c r="I1206" i="28"/>
  <c r="H1206" i="28"/>
  <c r="G1206" i="28"/>
  <c r="F1206" i="28"/>
  <c r="E1206" i="28"/>
  <c r="D1206" i="28"/>
  <c r="I1205" i="28"/>
  <c r="H1205" i="28"/>
  <c r="G1205" i="28"/>
  <c r="F1205" i="28"/>
  <c r="E1205" i="28"/>
  <c r="D1205" i="28"/>
  <c r="I1204" i="28"/>
  <c r="H1204" i="28"/>
  <c r="G1204" i="28"/>
  <c r="F1204" i="28"/>
  <c r="E1204" i="28"/>
  <c r="D1204" i="28"/>
  <c r="I1203" i="28"/>
  <c r="H1203" i="28"/>
  <c r="G1203" i="28"/>
  <c r="F1203" i="28"/>
  <c r="E1203" i="28"/>
  <c r="D1203" i="28"/>
  <c r="E1202" i="28"/>
  <c r="I1197" i="28"/>
  <c r="H1197" i="28"/>
  <c r="G1197" i="28"/>
  <c r="F1197" i="28"/>
  <c r="E1197" i="28"/>
  <c r="D1197" i="28"/>
  <c r="I1192" i="28"/>
  <c r="H1192" i="28"/>
  <c r="G1192" i="28"/>
  <c r="F1192" i="28"/>
  <c r="E1192" i="28"/>
  <c r="D1192" i="28"/>
  <c r="I1187" i="28"/>
  <c r="H1187" i="28"/>
  <c r="G1187" i="28"/>
  <c r="F1187" i="28"/>
  <c r="E1187" i="28"/>
  <c r="D1187" i="28"/>
  <c r="I1186" i="28"/>
  <c r="H1186" i="28"/>
  <c r="G1186" i="28"/>
  <c r="F1186" i="28"/>
  <c r="E1186" i="28"/>
  <c r="D1186" i="28"/>
  <c r="I1185" i="28"/>
  <c r="H1185" i="28"/>
  <c r="G1185" i="28"/>
  <c r="F1185" i="28"/>
  <c r="E1185" i="28"/>
  <c r="E1180" i="28" s="1"/>
  <c r="D1185" i="28"/>
  <c r="I1184" i="28"/>
  <c r="H1184" i="28"/>
  <c r="G1184" i="28"/>
  <c r="F1184" i="28"/>
  <c r="E1184" i="28"/>
  <c r="D1184" i="28"/>
  <c r="I1183" i="28"/>
  <c r="H1183" i="28"/>
  <c r="G1183" i="28"/>
  <c r="F1183" i="28"/>
  <c r="E1183" i="28"/>
  <c r="D1183" i="28"/>
  <c r="I1182" i="28"/>
  <c r="F1182" i="28"/>
  <c r="I1172" i="28"/>
  <c r="H1172" i="28"/>
  <c r="G1172" i="28"/>
  <c r="F1172" i="28"/>
  <c r="E1172" i="28"/>
  <c r="D1172" i="28"/>
  <c r="I1170" i="28"/>
  <c r="H1170" i="28"/>
  <c r="G1170" i="28"/>
  <c r="F1170" i="28"/>
  <c r="E1170" i="28"/>
  <c r="D1170" i="28"/>
  <c r="I1169" i="28"/>
  <c r="I1168" i="28" s="1"/>
  <c r="H1169" i="28"/>
  <c r="H1168" i="28" s="1"/>
  <c r="G1169" i="28"/>
  <c r="F1169" i="28"/>
  <c r="E1169" i="28"/>
  <c r="D1169" i="28"/>
  <c r="I1164" i="28"/>
  <c r="H1164" i="28"/>
  <c r="G1164" i="28"/>
  <c r="F1164" i="28"/>
  <c r="E1164" i="28"/>
  <c r="D1164" i="28"/>
  <c r="I1160" i="28"/>
  <c r="H1160" i="28"/>
  <c r="G1160" i="28"/>
  <c r="F1160" i="28"/>
  <c r="E1160" i="28"/>
  <c r="D1160" i="28"/>
  <c r="I1159" i="28"/>
  <c r="H1159" i="28"/>
  <c r="G1159" i="28"/>
  <c r="F1159" i="28"/>
  <c r="E1159" i="28"/>
  <c r="D1159" i="28"/>
  <c r="I1158" i="28"/>
  <c r="H1158" i="28"/>
  <c r="G1158" i="28"/>
  <c r="F1158" i="28"/>
  <c r="E1158" i="28"/>
  <c r="D1158" i="28"/>
  <c r="I1157" i="28"/>
  <c r="H1157" i="28"/>
  <c r="G1157" i="28"/>
  <c r="F1157" i="28"/>
  <c r="E1157" i="28"/>
  <c r="D1157" i="28"/>
  <c r="I1149" i="28"/>
  <c r="H1149" i="28"/>
  <c r="G1149" i="28"/>
  <c r="F1149" i="28"/>
  <c r="E1149" i="28"/>
  <c r="D1149" i="28"/>
  <c r="I1148" i="28"/>
  <c r="I1145" i="28" s="1"/>
  <c r="H1148" i="28"/>
  <c r="H1145" i="28" s="1"/>
  <c r="G1148" i="28"/>
  <c r="F1148" i="28"/>
  <c r="F1145" i="28" s="1"/>
  <c r="E1148" i="28"/>
  <c r="E1145" i="28" s="1"/>
  <c r="D1148" i="28"/>
  <c r="D1145" i="28" s="1"/>
  <c r="I1141" i="28"/>
  <c r="H1141" i="28"/>
  <c r="G1141" i="28"/>
  <c r="F1141" i="28"/>
  <c r="E1141" i="28"/>
  <c r="D1141" i="28"/>
  <c r="I1140" i="28"/>
  <c r="H1140" i="28"/>
  <c r="G1140" i="28"/>
  <c r="F1140" i="28"/>
  <c r="E1140" i="28"/>
  <c r="D1140" i="28"/>
  <c r="I1139" i="28"/>
  <c r="H1139" i="28"/>
  <c r="G1139" i="28"/>
  <c r="F1139" i="28"/>
  <c r="E1139" i="28"/>
  <c r="D1139" i="28"/>
  <c r="I1138" i="28"/>
  <c r="I1137" i="28" s="1"/>
  <c r="H1138" i="28"/>
  <c r="G1138" i="28"/>
  <c r="F1138" i="28"/>
  <c r="E1138" i="28"/>
  <c r="D1138" i="28"/>
  <c r="D1137" i="28" s="1"/>
  <c r="I1133" i="28"/>
  <c r="H1133" i="28"/>
  <c r="G1133" i="28"/>
  <c r="F1133" i="28"/>
  <c r="E1133" i="28"/>
  <c r="D1133" i="28"/>
  <c r="I1132" i="28"/>
  <c r="H1132" i="28"/>
  <c r="G1132" i="28"/>
  <c r="F1132" i="28"/>
  <c r="E1132" i="28"/>
  <c r="D1132" i="28"/>
  <c r="I1131" i="28"/>
  <c r="H1131" i="28"/>
  <c r="G1131" i="28"/>
  <c r="F1131" i="28"/>
  <c r="E1131" i="28"/>
  <c r="D1131" i="28"/>
  <c r="I1130" i="28"/>
  <c r="H1130" i="28"/>
  <c r="G1130" i="28"/>
  <c r="F1130" i="28"/>
  <c r="E1130" i="28"/>
  <c r="D1130" i="28"/>
  <c r="D1129" i="28" s="1"/>
  <c r="I1125" i="28"/>
  <c r="H1125" i="28"/>
  <c r="G1125" i="28"/>
  <c r="F1125" i="28"/>
  <c r="E1125" i="28"/>
  <c r="D1125" i="28"/>
  <c r="I1121" i="28"/>
  <c r="H1121" i="28"/>
  <c r="G1121" i="28"/>
  <c r="F1121" i="28"/>
  <c r="E1121" i="28"/>
  <c r="D1121" i="28"/>
  <c r="I1117" i="28"/>
  <c r="H1117" i="28"/>
  <c r="G1117" i="28"/>
  <c r="F1117" i="28"/>
  <c r="E1117" i="28"/>
  <c r="D1117" i="28"/>
  <c r="I1116" i="28"/>
  <c r="H1116" i="28"/>
  <c r="G1116" i="28"/>
  <c r="F1116" i="28"/>
  <c r="E1116" i="28"/>
  <c r="D1116" i="28"/>
  <c r="I1115" i="28"/>
  <c r="H1115" i="28"/>
  <c r="G1115" i="28"/>
  <c r="F1115" i="28"/>
  <c r="E1115" i="28"/>
  <c r="D1115" i="28"/>
  <c r="I1114" i="28"/>
  <c r="H1114" i="28"/>
  <c r="G1114" i="28"/>
  <c r="F1114" i="28"/>
  <c r="E1114" i="28"/>
  <c r="D1114" i="28"/>
  <c r="I1104" i="28"/>
  <c r="H1104" i="28"/>
  <c r="G1104" i="28"/>
  <c r="F1104" i="28"/>
  <c r="E1104" i="28"/>
  <c r="D1104" i="28"/>
  <c r="I1099" i="28"/>
  <c r="H1099" i="28"/>
  <c r="G1099" i="28"/>
  <c r="F1099" i="28"/>
  <c r="E1099" i="28"/>
  <c r="D1099" i="28"/>
  <c r="I1095" i="28"/>
  <c r="H1095" i="28"/>
  <c r="G1095" i="28"/>
  <c r="F1095" i="28"/>
  <c r="E1095" i="28"/>
  <c r="D1095" i="28"/>
  <c r="I1090" i="28"/>
  <c r="H1090" i="28"/>
  <c r="G1090" i="28"/>
  <c r="F1090" i="28"/>
  <c r="E1090" i="28"/>
  <c r="D1090" i="28"/>
  <c r="I1089" i="28"/>
  <c r="H1089" i="28"/>
  <c r="G1089" i="28"/>
  <c r="F1089" i="28"/>
  <c r="E1089" i="28"/>
  <c r="D1089" i="28"/>
  <c r="I1088" i="28"/>
  <c r="I1083" i="28" s="1"/>
  <c r="I1078" i="28" s="1"/>
  <c r="H1088" i="28"/>
  <c r="H1083" i="28" s="1"/>
  <c r="H1078" i="28" s="1"/>
  <c r="G1088" i="28"/>
  <c r="G1083" i="28" s="1"/>
  <c r="G1078" i="28" s="1"/>
  <c r="F1088" i="28"/>
  <c r="F1083" i="28" s="1"/>
  <c r="F1078" i="28" s="1"/>
  <c r="E1088" i="28"/>
  <c r="E1083" i="28" s="1"/>
  <c r="E1078" i="28" s="1"/>
  <c r="D1088" i="28"/>
  <c r="D1083" i="28" s="1"/>
  <c r="D1078" i="28" s="1"/>
  <c r="I1087" i="28"/>
  <c r="H1087" i="28"/>
  <c r="G1087" i="28"/>
  <c r="F1087" i="28"/>
  <c r="F1082" i="28" s="1"/>
  <c r="E1087" i="28"/>
  <c r="E1085" i="28" s="1"/>
  <c r="D1087" i="28"/>
  <c r="D1082" i="28" s="1"/>
  <c r="I1070" i="28"/>
  <c r="H1070" i="28"/>
  <c r="G1070" i="28"/>
  <c r="F1070" i="28"/>
  <c r="E1070" i="28"/>
  <c r="D1070" i="28"/>
  <c r="I1065" i="28"/>
  <c r="H1065" i="28"/>
  <c r="G1065" i="28"/>
  <c r="F1065" i="28"/>
  <c r="E1065" i="28"/>
  <c r="D1065" i="28"/>
  <c r="I1060" i="28"/>
  <c r="H1060" i="28"/>
  <c r="G1060" i="28"/>
  <c r="F1060" i="28"/>
  <c r="E1060" i="28"/>
  <c r="D1060" i="28"/>
  <c r="I1055" i="28"/>
  <c r="H1055" i="28"/>
  <c r="G1055" i="28"/>
  <c r="F1055" i="28"/>
  <c r="E1055" i="28"/>
  <c r="D1055" i="28"/>
  <c r="I1050" i="28"/>
  <c r="H1050" i="28"/>
  <c r="G1050" i="28"/>
  <c r="F1050" i="28"/>
  <c r="E1050" i="28"/>
  <c r="D1050" i="28"/>
  <c r="I1048" i="28"/>
  <c r="I1045" i="28" s="1"/>
  <c r="H1048" i="28"/>
  <c r="H1038" i="28" s="1"/>
  <c r="F1048" i="28"/>
  <c r="G1045" i="28"/>
  <c r="F1045" i="28"/>
  <c r="E1045" i="28"/>
  <c r="D1045" i="28"/>
  <c r="I1040" i="28"/>
  <c r="H1040" i="28"/>
  <c r="G1040" i="28"/>
  <c r="F1040" i="28"/>
  <c r="E1040" i="28"/>
  <c r="D1040" i="28"/>
  <c r="I1039" i="28"/>
  <c r="H1039" i="28"/>
  <c r="G1039" i="28"/>
  <c r="F1039" i="28"/>
  <c r="E1039" i="28"/>
  <c r="D1039" i="28"/>
  <c r="G1038" i="28"/>
  <c r="F1038" i="28"/>
  <c r="E1038" i="28"/>
  <c r="D1038" i="28"/>
  <c r="I1037" i="28"/>
  <c r="H1037" i="28"/>
  <c r="G1037" i="28"/>
  <c r="F1037" i="28"/>
  <c r="E1037" i="28"/>
  <c r="D1037" i="28"/>
  <c r="I1036" i="28"/>
  <c r="H1036" i="28"/>
  <c r="G1036" i="28"/>
  <c r="F1036" i="28"/>
  <c r="E1036" i="28"/>
  <c r="D1036" i="28"/>
  <c r="I1030" i="28"/>
  <c r="H1030" i="28"/>
  <c r="G1030" i="28"/>
  <c r="F1030" i="28"/>
  <c r="E1030" i="28"/>
  <c r="D1030" i="28"/>
  <c r="I1029" i="28"/>
  <c r="H1029" i="28"/>
  <c r="G1029" i="28"/>
  <c r="F1029" i="28"/>
  <c r="E1029" i="28"/>
  <c r="D1029" i="28"/>
  <c r="D1025" i="28" s="1"/>
  <c r="I1028" i="28"/>
  <c r="H1028" i="28"/>
  <c r="G1028" i="28"/>
  <c r="G1024" i="28" s="1"/>
  <c r="F1028" i="28"/>
  <c r="E1028" i="28"/>
  <c r="E1024" i="28" s="1"/>
  <c r="D1028" i="28"/>
  <c r="I1027" i="28"/>
  <c r="H1027" i="28"/>
  <c r="H1023" i="28" s="1"/>
  <c r="G1027" i="28"/>
  <c r="F1027" i="28"/>
  <c r="E1027" i="28"/>
  <c r="D1027" i="28"/>
  <c r="D1023" i="28" s="1"/>
  <c r="I1019" i="28"/>
  <c r="H1019" i="28"/>
  <c r="G1019" i="28"/>
  <c r="F1019" i="28"/>
  <c r="E1019" i="28"/>
  <c r="D1019" i="28"/>
  <c r="I1018" i="28"/>
  <c r="H1018" i="28"/>
  <c r="G1018" i="28"/>
  <c r="F1018" i="28"/>
  <c r="E1018" i="28"/>
  <c r="D1018" i="28"/>
  <c r="I1017" i="28"/>
  <c r="H1017" i="28"/>
  <c r="G1017" i="28"/>
  <c r="F1017" i="28"/>
  <c r="E1017" i="28"/>
  <c r="D1017" i="28"/>
  <c r="I1013" i="28"/>
  <c r="I1010" i="28" s="1"/>
  <c r="H1013" i="28"/>
  <c r="H1010" i="28" s="1"/>
  <c r="G1013" i="28"/>
  <c r="G1010" i="28" s="1"/>
  <c r="F1013" i="28"/>
  <c r="F1010" i="28" s="1"/>
  <c r="E1013" i="28"/>
  <c r="E1010" i="28" s="1"/>
  <c r="D1013" i="28"/>
  <c r="D1010" i="28" s="1"/>
  <c r="I1012" i="28"/>
  <c r="H1012" i="28"/>
  <c r="G1012" i="28"/>
  <c r="F1012" i="28"/>
  <c r="E1012" i="28"/>
  <c r="D1012" i="28"/>
  <c r="I1011" i="28"/>
  <c r="H1011" i="28"/>
  <c r="G1011" i="28"/>
  <c r="F1011" i="28"/>
  <c r="E1011" i="28"/>
  <c r="D1011" i="28"/>
  <c r="I1007" i="28"/>
  <c r="H1007" i="28"/>
  <c r="H1004" i="28" s="1"/>
  <c r="G1007" i="28"/>
  <c r="G1004" i="28" s="1"/>
  <c r="F1007" i="28"/>
  <c r="F1004" i="28" s="1"/>
  <c r="E1007" i="28"/>
  <c r="E1004" i="28" s="1"/>
  <c r="D1007" i="28"/>
  <c r="D1004" i="28" s="1"/>
  <c r="I1006" i="28"/>
  <c r="H1006" i="28"/>
  <c r="H1003" i="28" s="1"/>
  <c r="G1006" i="28"/>
  <c r="F1006" i="28"/>
  <c r="E1006" i="28"/>
  <c r="D1006" i="28"/>
  <c r="D1003" i="28" s="1"/>
  <c r="I1005" i="28"/>
  <c r="H1005" i="28"/>
  <c r="G1005" i="28"/>
  <c r="G1002" i="28" s="1"/>
  <c r="F1005" i="28"/>
  <c r="E1005" i="28"/>
  <c r="D1005" i="28"/>
  <c r="I1004" i="28"/>
  <c r="I999" i="28"/>
  <c r="H999" i="28"/>
  <c r="G999" i="28"/>
  <c r="F999" i="28"/>
  <c r="E999" i="28"/>
  <c r="D999" i="28"/>
  <c r="I998" i="28"/>
  <c r="H998" i="28"/>
  <c r="H997" i="28" s="1"/>
  <c r="G998" i="28"/>
  <c r="G997" i="28" s="1"/>
  <c r="F998" i="28"/>
  <c r="F997" i="28" s="1"/>
  <c r="E998" i="28"/>
  <c r="E997" i="28" s="1"/>
  <c r="D998" i="28"/>
  <c r="D997" i="28" s="1"/>
  <c r="I997" i="28"/>
  <c r="I995" i="28"/>
  <c r="H995" i="28"/>
  <c r="G995" i="28"/>
  <c r="F995" i="28"/>
  <c r="E995" i="28"/>
  <c r="D995" i="28"/>
  <c r="I993" i="28"/>
  <c r="H993" i="28"/>
  <c r="G993" i="28"/>
  <c r="F993" i="28"/>
  <c r="E993" i="28"/>
  <c r="D993" i="28"/>
  <c r="I991" i="28"/>
  <c r="H991" i="28"/>
  <c r="G991" i="28"/>
  <c r="F991" i="28"/>
  <c r="E991" i="28"/>
  <c r="D991" i="28"/>
  <c r="I989" i="28"/>
  <c r="H989" i="28"/>
  <c r="G989" i="28"/>
  <c r="F989" i="28"/>
  <c r="E989" i="28"/>
  <c r="D989" i="28"/>
  <c r="I987" i="28"/>
  <c r="H987" i="28"/>
  <c r="G987" i="28"/>
  <c r="F987" i="28"/>
  <c r="E987" i="28"/>
  <c r="D987" i="28"/>
  <c r="I985" i="28"/>
  <c r="H985" i="28"/>
  <c r="G985" i="28"/>
  <c r="F985" i="28"/>
  <c r="E985" i="28"/>
  <c r="D985" i="28"/>
  <c r="I984" i="28"/>
  <c r="H984" i="28"/>
  <c r="H983" i="28" s="1"/>
  <c r="G984" i="28"/>
  <c r="G976" i="28" s="1"/>
  <c r="G974" i="28" s="1"/>
  <c r="F984" i="28"/>
  <c r="E984" i="28"/>
  <c r="E983" i="28" s="1"/>
  <c r="D984" i="28"/>
  <c r="D983" i="28" s="1"/>
  <c r="I981" i="28"/>
  <c r="H981" i="28"/>
  <c r="G981" i="28"/>
  <c r="F981" i="28"/>
  <c r="E981" i="28"/>
  <c r="D981" i="28"/>
  <c r="I979" i="28"/>
  <c r="H979" i="28"/>
  <c r="G979" i="28"/>
  <c r="F979" i="28"/>
  <c r="E979" i="28"/>
  <c r="D979" i="28"/>
  <c r="I977" i="28"/>
  <c r="H977" i="28"/>
  <c r="G977" i="28"/>
  <c r="F977" i="28"/>
  <c r="E977" i="28"/>
  <c r="D977" i="28"/>
  <c r="I970" i="28"/>
  <c r="H970" i="28"/>
  <c r="G970" i="28"/>
  <c r="F970" i="28"/>
  <c r="E970" i="28"/>
  <c r="D970" i="28"/>
  <c r="I969" i="28"/>
  <c r="H969" i="28"/>
  <c r="G969" i="28"/>
  <c r="F969" i="28"/>
  <c r="E969" i="28"/>
  <c r="D969" i="28"/>
  <c r="I968" i="28"/>
  <c r="H968" i="28"/>
  <c r="H964" i="28" s="1"/>
  <c r="G968" i="28"/>
  <c r="G964" i="28" s="1"/>
  <c r="F968" i="28"/>
  <c r="F964" i="28" s="1"/>
  <c r="E968" i="28"/>
  <c r="E964" i="28" s="1"/>
  <c r="D968" i="28"/>
  <c r="D964" i="28" s="1"/>
  <c r="I967" i="28"/>
  <c r="I963" i="28" s="1"/>
  <c r="H967" i="28"/>
  <c r="G967" i="28"/>
  <c r="G963" i="28" s="1"/>
  <c r="F967" i="28"/>
  <c r="E967" i="28"/>
  <c r="D967" i="28"/>
  <c r="D963" i="28" s="1"/>
  <c r="I957" i="28"/>
  <c r="H957" i="28"/>
  <c r="G957" i="28"/>
  <c r="F957" i="28"/>
  <c r="E957" i="28"/>
  <c r="D957" i="28"/>
  <c r="I956" i="28"/>
  <c r="H956" i="28"/>
  <c r="G956" i="28"/>
  <c r="F956" i="28"/>
  <c r="E956" i="28"/>
  <c r="D956" i="28"/>
  <c r="I955" i="28"/>
  <c r="H955" i="28"/>
  <c r="G955" i="28"/>
  <c r="F955" i="28"/>
  <c r="E955" i="28"/>
  <c r="D955" i="28"/>
  <c r="I954" i="28"/>
  <c r="H954" i="28"/>
  <c r="G954" i="28"/>
  <c r="F954" i="28"/>
  <c r="E954" i="28"/>
  <c r="D954" i="28"/>
  <c r="I953" i="28"/>
  <c r="H953" i="28"/>
  <c r="H952" i="28" s="1"/>
  <c r="G953" i="28"/>
  <c r="F953" i="28"/>
  <c r="E953" i="28"/>
  <c r="D953" i="28"/>
  <c r="D952" i="28" s="1"/>
  <c r="I947" i="28"/>
  <c r="H947" i="28"/>
  <c r="G947" i="28"/>
  <c r="F947" i="28"/>
  <c r="E947" i="28"/>
  <c r="D947" i="28"/>
  <c r="I946" i="28"/>
  <c r="H946" i="28"/>
  <c r="G946" i="28"/>
  <c r="F946" i="28"/>
  <c r="E946" i="28"/>
  <c r="D946" i="28"/>
  <c r="I945" i="28"/>
  <c r="H945" i="28"/>
  <c r="G945" i="28"/>
  <c r="F945" i="28"/>
  <c r="E945" i="28"/>
  <c r="D945" i="28"/>
  <c r="I944" i="28"/>
  <c r="H944" i="28"/>
  <c r="G944" i="28"/>
  <c r="F944" i="28"/>
  <c r="E944" i="28"/>
  <c r="D944" i="28"/>
  <c r="I943" i="28"/>
  <c r="H943" i="28"/>
  <c r="H942" i="28" s="1"/>
  <c r="G943" i="28"/>
  <c r="F943" i="28"/>
  <c r="E943" i="28"/>
  <c r="D943" i="28"/>
  <c r="D942" i="28" s="1"/>
  <c r="I937" i="28"/>
  <c r="H937" i="28"/>
  <c r="G937" i="28"/>
  <c r="F937" i="28"/>
  <c r="E937" i="28"/>
  <c r="D937" i="28"/>
  <c r="I932" i="28"/>
  <c r="H932" i="28"/>
  <c r="G932" i="28"/>
  <c r="F932" i="28"/>
  <c r="E932" i="28"/>
  <c r="D932" i="28"/>
  <c r="I931" i="28"/>
  <c r="H931" i="28"/>
  <c r="G931" i="28"/>
  <c r="F931" i="28"/>
  <c r="E931" i="28"/>
  <c r="D931" i="28"/>
  <c r="I930" i="28"/>
  <c r="H930" i="28"/>
  <c r="G930" i="28"/>
  <c r="F930" i="28"/>
  <c r="E930" i="28"/>
  <c r="D930" i="28"/>
  <c r="I929" i="28"/>
  <c r="H929" i="28"/>
  <c r="G929" i="28"/>
  <c r="F929" i="28"/>
  <c r="E929" i="28"/>
  <c r="D929" i="28"/>
  <c r="I928" i="28"/>
  <c r="H928" i="28"/>
  <c r="G928" i="28"/>
  <c r="F928" i="28"/>
  <c r="E928" i="28"/>
  <c r="D928" i="28"/>
  <c r="D925" i="28"/>
  <c r="D922" i="28" s="1"/>
  <c r="I922" i="28"/>
  <c r="H922" i="28"/>
  <c r="G922" i="28"/>
  <c r="F922" i="28"/>
  <c r="E922" i="28"/>
  <c r="I917" i="28"/>
  <c r="H917" i="28"/>
  <c r="G917" i="28"/>
  <c r="F917" i="28"/>
  <c r="E917" i="28"/>
  <c r="D917" i="28"/>
  <c r="D915" i="28"/>
  <c r="I912" i="28"/>
  <c r="H912" i="28"/>
  <c r="G912" i="28"/>
  <c r="F912" i="28"/>
  <c r="E912" i="28"/>
  <c r="I911" i="28"/>
  <c r="H911" i="28"/>
  <c r="G911" i="28"/>
  <c r="F911" i="28"/>
  <c r="E911" i="28"/>
  <c r="D911" i="28"/>
  <c r="I910" i="28"/>
  <c r="H910" i="28"/>
  <c r="G910" i="28"/>
  <c r="F910" i="28"/>
  <c r="E910" i="28"/>
  <c r="I909" i="28"/>
  <c r="H909" i="28"/>
  <c r="G909" i="28"/>
  <c r="F909" i="28"/>
  <c r="E909" i="28"/>
  <c r="D909" i="28"/>
  <c r="I908" i="28"/>
  <c r="H908" i="28"/>
  <c r="G908" i="28"/>
  <c r="F908" i="28"/>
  <c r="E908" i="28"/>
  <c r="D908" i="28"/>
  <c r="I902" i="28"/>
  <c r="H902" i="28"/>
  <c r="G902" i="28"/>
  <c r="F902" i="28"/>
  <c r="E902" i="28"/>
  <c r="D902" i="28"/>
  <c r="I897" i="28"/>
  <c r="H897" i="28"/>
  <c r="G897" i="28"/>
  <c r="F897" i="28"/>
  <c r="E897" i="28"/>
  <c r="D897" i="28"/>
  <c r="I892" i="28"/>
  <c r="H892" i="28"/>
  <c r="G892" i="28"/>
  <c r="F892" i="28"/>
  <c r="E892" i="28"/>
  <c r="D892" i="28"/>
  <c r="I887" i="28"/>
  <c r="H887" i="28"/>
  <c r="G887" i="28"/>
  <c r="F887" i="28"/>
  <c r="E887" i="28"/>
  <c r="D887" i="28"/>
  <c r="I882" i="28"/>
  <c r="H882" i="28"/>
  <c r="G882" i="28"/>
  <c r="F882" i="28"/>
  <c r="E882" i="28"/>
  <c r="D882" i="28"/>
  <c r="I877" i="28"/>
  <c r="H877" i="28"/>
  <c r="G877" i="28"/>
  <c r="F877" i="28"/>
  <c r="E877" i="28"/>
  <c r="D877" i="28"/>
  <c r="D875" i="28"/>
  <c r="I872" i="28"/>
  <c r="H872" i="28"/>
  <c r="G872" i="28"/>
  <c r="F872" i="28"/>
  <c r="E872" i="28"/>
  <c r="D872" i="28"/>
  <c r="I867" i="28"/>
  <c r="H867" i="28"/>
  <c r="G867" i="28"/>
  <c r="F867" i="28"/>
  <c r="E867" i="28"/>
  <c r="D867" i="28"/>
  <c r="I862" i="28"/>
  <c r="H862" i="28"/>
  <c r="G862" i="28"/>
  <c r="F862" i="28"/>
  <c r="E862" i="28"/>
  <c r="D862" i="28"/>
  <c r="I861" i="28"/>
  <c r="H861" i="28"/>
  <c r="G861" i="28"/>
  <c r="F861" i="28"/>
  <c r="E861" i="28"/>
  <c r="D861" i="28"/>
  <c r="I860" i="28"/>
  <c r="H860" i="28"/>
  <c r="G860" i="28"/>
  <c r="F860" i="28"/>
  <c r="E860" i="28"/>
  <c r="D860" i="28"/>
  <c r="I859" i="28"/>
  <c r="H859" i="28"/>
  <c r="G859" i="28"/>
  <c r="F859" i="28"/>
  <c r="E859" i="28"/>
  <c r="D859" i="28"/>
  <c r="I858" i="28"/>
  <c r="H858" i="28"/>
  <c r="G858" i="28"/>
  <c r="G857" i="28" s="1"/>
  <c r="F858" i="28"/>
  <c r="E858" i="28"/>
  <c r="D858" i="28"/>
  <c r="I842" i="28"/>
  <c r="H842" i="28"/>
  <c r="G842" i="28"/>
  <c r="F842" i="28"/>
  <c r="E842" i="28"/>
  <c r="D842" i="28"/>
  <c r="I841" i="28"/>
  <c r="H841" i="28"/>
  <c r="G841" i="28"/>
  <c r="F841" i="28"/>
  <c r="E841" i="28"/>
  <c r="D841" i="28"/>
  <c r="I840" i="28"/>
  <c r="H840" i="28"/>
  <c r="G840" i="28"/>
  <c r="F840" i="28"/>
  <c r="E840" i="28"/>
  <c r="D840" i="28"/>
  <c r="I839" i="28"/>
  <c r="H839" i="28"/>
  <c r="G839" i="28"/>
  <c r="F839" i="28"/>
  <c r="E839" i="28"/>
  <c r="D839" i="28"/>
  <c r="I838" i="28"/>
  <c r="H838" i="28"/>
  <c r="G838" i="28"/>
  <c r="F838" i="28"/>
  <c r="E838" i="28"/>
  <c r="D838" i="28"/>
  <c r="D837" i="28" s="1"/>
  <c r="I832" i="28"/>
  <c r="H832" i="28"/>
  <c r="G832" i="28"/>
  <c r="F832" i="28"/>
  <c r="E832" i="28"/>
  <c r="D832" i="28"/>
  <c r="I831" i="28"/>
  <c r="H831" i="28"/>
  <c r="G831" i="28"/>
  <c r="F831" i="28"/>
  <c r="E831" i="28"/>
  <c r="D831" i="28"/>
  <c r="I830" i="28"/>
  <c r="H830" i="28"/>
  <c r="G830" i="28"/>
  <c r="F830" i="28"/>
  <c r="E830" i="28"/>
  <c r="D830" i="28"/>
  <c r="I829" i="28"/>
  <c r="H829" i="28"/>
  <c r="G829" i="28"/>
  <c r="F829" i="28"/>
  <c r="E829" i="28"/>
  <c r="D829" i="28"/>
  <c r="I828" i="28"/>
  <c r="H828" i="28"/>
  <c r="G828" i="28"/>
  <c r="G827" i="28" s="1"/>
  <c r="F828" i="28"/>
  <c r="E828" i="28"/>
  <c r="D828" i="28"/>
  <c r="I822" i="28"/>
  <c r="H822" i="28"/>
  <c r="G822" i="28"/>
  <c r="F822" i="28"/>
  <c r="E822" i="28"/>
  <c r="D822" i="28"/>
  <c r="I817" i="28"/>
  <c r="H817" i="28"/>
  <c r="G817" i="28"/>
  <c r="F817" i="28"/>
  <c r="E817" i="28"/>
  <c r="D817" i="28"/>
  <c r="I816" i="28"/>
  <c r="H816" i="28"/>
  <c r="G816" i="28"/>
  <c r="F816" i="28"/>
  <c r="E816" i="28"/>
  <c r="D816" i="28"/>
  <c r="I815" i="28"/>
  <c r="H815" i="28"/>
  <c r="G815" i="28"/>
  <c r="F815" i="28"/>
  <c r="E815" i="28"/>
  <c r="D815" i="28"/>
  <c r="I814" i="28"/>
  <c r="H814" i="28"/>
  <c r="G814" i="28"/>
  <c r="F814" i="28"/>
  <c r="E814" i="28"/>
  <c r="D814" i="28"/>
  <c r="I813" i="28"/>
  <c r="H813" i="28"/>
  <c r="G813" i="28"/>
  <c r="F813" i="28"/>
  <c r="E813" i="28"/>
  <c r="D813" i="28"/>
  <c r="I812" i="28"/>
  <c r="I807" i="28"/>
  <c r="H807" i="28"/>
  <c r="G807" i="28"/>
  <c r="F807" i="28"/>
  <c r="E807" i="28"/>
  <c r="D807" i="28"/>
  <c r="H806" i="28"/>
  <c r="G806" i="28"/>
  <c r="F806" i="28"/>
  <c r="E806" i="28"/>
  <c r="D806" i="28"/>
  <c r="I805" i="28"/>
  <c r="I802" i="28" s="1"/>
  <c r="H805" i="28"/>
  <c r="G805" i="28"/>
  <c r="F805" i="28"/>
  <c r="E805" i="28"/>
  <c r="D805" i="28"/>
  <c r="H804" i="28"/>
  <c r="G804" i="28"/>
  <c r="F804" i="28"/>
  <c r="E804" i="28"/>
  <c r="D804" i="28"/>
  <c r="H803" i="28"/>
  <c r="G803" i="28"/>
  <c r="F803" i="28"/>
  <c r="E803" i="28"/>
  <c r="D803" i="28"/>
  <c r="I797" i="28"/>
  <c r="H797" i="28"/>
  <c r="G797" i="28"/>
  <c r="F797" i="28"/>
  <c r="E797" i="28"/>
  <c r="D797" i="28"/>
  <c r="D795" i="28"/>
  <c r="D790" i="28" s="1"/>
  <c r="I792" i="28"/>
  <c r="H792" i="28"/>
  <c r="G792" i="28"/>
  <c r="F792" i="28"/>
  <c r="E792" i="28"/>
  <c r="I791" i="28"/>
  <c r="H791" i="28"/>
  <c r="G791" i="28"/>
  <c r="F791" i="28"/>
  <c r="E791" i="28"/>
  <c r="D791" i="28"/>
  <c r="I790" i="28"/>
  <c r="H790" i="28"/>
  <c r="G790" i="28"/>
  <c r="F790" i="28"/>
  <c r="E790" i="28"/>
  <c r="I789" i="28"/>
  <c r="H789" i="28"/>
  <c r="G789" i="28"/>
  <c r="F789" i="28"/>
  <c r="E789" i="28"/>
  <c r="D789" i="28"/>
  <c r="I788" i="28"/>
  <c r="H788" i="28"/>
  <c r="G788" i="28"/>
  <c r="F788" i="28"/>
  <c r="F787" i="28" s="1"/>
  <c r="E788" i="28"/>
  <c r="D788" i="28"/>
  <c r="I782" i="28"/>
  <c r="H782" i="28"/>
  <c r="G782" i="28"/>
  <c r="F782" i="28"/>
  <c r="E782" i="28"/>
  <c r="D782" i="28"/>
  <c r="I777" i="28"/>
  <c r="H777" i="28"/>
  <c r="G777" i="28"/>
  <c r="F777" i="28"/>
  <c r="F772" i="28" s="1"/>
  <c r="E777" i="28"/>
  <c r="D777" i="28"/>
  <c r="I776" i="28"/>
  <c r="H776" i="28"/>
  <c r="G776" i="28"/>
  <c r="F776" i="28"/>
  <c r="E776" i="28"/>
  <c r="D776" i="28"/>
  <c r="I775" i="28"/>
  <c r="H775" i="28"/>
  <c r="G775" i="28"/>
  <c r="F775" i="28"/>
  <c r="E775" i="28"/>
  <c r="D775" i="28"/>
  <c r="I774" i="28"/>
  <c r="H774" i="28"/>
  <c r="G774" i="28"/>
  <c r="F774" i="28"/>
  <c r="E774" i="28"/>
  <c r="D774" i="28"/>
  <c r="I773" i="28"/>
  <c r="H773" i="28"/>
  <c r="G773" i="28"/>
  <c r="F773" i="28"/>
  <c r="E773" i="28"/>
  <c r="D773" i="28"/>
  <c r="D767" i="28"/>
  <c r="I762" i="28"/>
  <c r="H762" i="28"/>
  <c r="G762" i="28"/>
  <c r="F762" i="28"/>
  <c r="E762" i="28"/>
  <c r="D762" i="28"/>
  <c r="D761" i="28"/>
  <c r="D760" i="28"/>
  <c r="D759" i="28"/>
  <c r="D758" i="28"/>
  <c r="I757" i="28"/>
  <c r="H757" i="28"/>
  <c r="G757" i="28"/>
  <c r="F757" i="28"/>
  <c r="E757" i="28"/>
  <c r="D755" i="28"/>
  <c r="I752" i="28"/>
  <c r="H752" i="28"/>
  <c r="G752" i="28"/>
  <c r="F752" i="28"/>
  <c r="E752" i="28"/>
  <c r="I751" i="28"/>
  <c r="H751" i="28"/>
  <c r="G751" i="28"/>
  <c r="F751" i="28"/>
  <c r="E751" i="28"/>
  <c r="D751" i="28"/>
  <c r="I750" i="28"/>
  <c r="H750" i="28"/>
  <c r="G750" i="28"/>
  <c r="F750" i="28"/>
  <c r="E750" i="28"/>
  <c r="I749" i="28"/>
  <c r="H749" i="28"/>
  <c r="G749" i="28"/>
  <c r="F749" i="28"/>
  <c r="E749" i="28"/>
  <c r="D749" i="28"/>
  <c r="I748" i="28"/>
  <c r="H748" i="28"/>
  <c r="G748" i="28"/>
  <c r="F748" i="28"/>
  <c r="E748" i="28"/>
  <c r="D748" i="28"/>
  <c r="D745" i="28"/>
  <c r="I742" i="28"/>
  <c r="H742" i="28"/>
  <c r="G742" i="28"/>
  <c r="F742" i="28"/>
  <c r="E742" i="28"/>
  <c r="D742" i="28"/>
  <c r="D741" i="28"/>
  <c r="D739" i="28"/>
  <c r="D738" i="28"/>
  <c r="I737" i="28"/>
  <c r="H737" i="28"/>
  <c r="G737" i="28"/>
  <c r="F737" i="28"/>
  <c r="E737" i="28"/>
  <c r="I732" i="28"/>
  <c r="H732" i="28"/>
  <c r="G732" i="28"/>
  <c r="F732" i="28"/>
  <c r="E732" i="28"/>
  <c r="D732" i="28"/>
  <c r="I727" i="28"/>
  <c r="H727" i="28"/>
  <c r="G727" i="28"/>
  <c r="F727" i="28"/>
  <c r="E727" i="28"/>
  <c r="D727" i="28"/>
  <c r="I726" i="28"/>
  <c r="H726" i="28"/>
  <c r="G726" i="28"/>
  <c r="F726" i="28"/>
  <c r="E726" i="28"/>
  <c r="D726" i="28"/>
  <c r="I725" i="28"/>
  <c r="H725" i="28"/>
  <c r="G725" i="28"/>
  <c r="F725" i="28"/>
  <c r="E725" i="28"/>
  <c r="D725" i="28"/>
  <c r="I724" i="28"/>
  <c r="H724" i="28"/>
  <c r="G724" i="28"/>
  <c r="F724" i="28"/>
  <c r="E724" i="28"/>
  <c r="D724" i="28"/>
  <c r="I723" i="28"/>
  <c r="H723" i="28"/>
  <c r="G723" i="28"/>
  <c r="G722" i="28" s="1"/>
  <c r="F723" i="28"/>
  <c r="E723" i="28"/>
  <c r="E722" i="28" s="1"/>
  <c r="D723" i="28"/>
  <c r="I717" i="28"/>
  <c r="H717" i="28"/>
  <c r="G717" i="28"/>
  <c r="F717" i="28"/>
  <c r="E717" i="28"/>
  <c r="D717" i="28"/>
  <c r="F715" i="28"/>
  <c r="F714" i="28"/>
  <c r="F713" i="28"/>
  <c r="I712" i="28"/>
  <c r="H712" i="28"/>
  <c r="G712" i="28"/>
  <c r="I702" i="28"/>
  <c r="H702" i="28"/>
  <c r="G702" i="28"/>
  <c r="F702" i="28"/>
  <c r="E702" i="28"/>
  <c r="D702" i="28"/>
  <c r="I701" i="28"/>
  <c r="H701" i="28"/>
  <c r="G701" i="28"/>
  <c r="F701" i="28"/>
  <c r="E701" i="28"/>
  <c r="D701" i="28"/>
  <c r="I700" i="28"/>
  <c r="H700" i="28"/>
  <c r="G700" i="28"/>
  <c r="F700" i="28"/>
  <c r="E700" i="28"/>
  <c r="D700" i="28"/>
  <c r="I699" i="28"/>
  <c r="H699" i="28"/>
  <c r="G699" i="28"/>
  <c r="F699" i="28"/>
  <c r="E699" i="28"/>
  <c r="D699" i="28"/>
  <c r="I698" i="28"/>
  <c r="H698" i="28"/>
  <c r="G698" i="28"/>
  <c r="G697" i="28" s="1"/>
  <c r="F698" i="28"/>
  <c r="F697" i="28" s="1"/>
  <c r="E698" i="28"/>
  <c r="D698" i="28"/>
  <c r="I692" i="28"/>
  <c r="H692" i="28"/>
  <c r="G692" i="28"/>
  <c r="F692" i="28"/>
  <c r="E692" i="28"/>
  <c r="D692" i="28"/>
  <c r="I691" i="28"/>
  <c r="H691" i="28"/>
  <c r="G691" i="28"/>
  <c r="F691" i="28"/>
  <c r="E691" i="28"/>
  <c r="D691" i="28"/>
  <c r="I690" i="28"/>
  <c r="H690" i="28"/>
  <c r="G690" i="28"/>
  <c r="F690" i="28"/>
  <c r="E690" i="28"/>
  <c r="D690" i="28"/>
  <c r="I689" i="28"/>
  <c r="H689" i="28"/>
  <c r="G689" i="28"/>
  <c r="F689" i="28"/>
  <c r="E689" i="28"/>
  <c r="D689" i="28"/>
  <c r="I688" i="28"/>
  <c r="H688" i="28"/>
  <c r="H687" i="28" s="1"/>
  <c r="G688" i="28"/>
  <c r="F688" i="28"/>
  <c r="E688" i="28"/>
  <c r="D688" i="28"/>
  <c r="I682" i="28"/>
  <c r="H682" i="28"/>
  <c r="G682" i="28"/>
  <c r="F682" i="28"/>
  <c r="E682" i="28"/>
  <c r="D682" i="28"/>
  <c r="I677" i="28"/>
  <c r="H677" i="28"/>
  <c r="G677" i="28"/>
  <c r="F677" i="28"/>
  <c r="E677" i="28"/>
  <c r="D677" i="28"/>
  <c r="I672" i="28"/>
  <c r="H672" i="28"/>
  <c r="G672" i="28"/>
  <c r="F672" i="28"/>
  <c r="E672" i="28"/>
  <c r="D672" i="28"/>
  <c r="I671" i="28"/>
  <c r="H671" i="28"/>
  <c r="G671" i="28"/>
  <c r="F671" i="28"/>
  <c r="E671" i="28"/>
  <c r="D671" i="28"/>
  <c r="I670" i="28"/>
  <c r="H670" i="28"/>
  <c r="G670" i="28"/>
  <c r="F670" i="28"/>
  <c r="E670" i="28"/>
  <c r="D670" i="28"/>
  <c r="I669" i="28"/>
  <c r="H669" i="28"/>
  <c r="G669" i="28"/>
  <c r="F669" i="28"/>
  <c r="E669" i="28"/>
  <c r="D669" i="28"/>
  <c r="I668" i="28"/>
  <c r="H668" i="28"/>
  <c r="G668" i="28"/>
  <c r="F668" i="28"/>
  <c r="F667" i="28" s="1"/>
  <c r="E668" i="28"/>
  <c r="D668" i="28"/>
  <c r="I662" i="28"/>
  <c r="H662" i="28"/>
  <c r="G662" i="28"/>
  <c r="F662" i="28"/>
  <c r="E662" i="28"/>
  <c r="D662" i="28"/>
  <c r="I657" i="28"/>
  <c r="H657" i="28"/>
  <c r="G657" i="28"/>
  <c r="F657" i="28"/>
  <c r="E657" i="28"/>
  <c r="D657" i="28"/>
  <c r="I652" i="28"/>
  <c r="H652" i="28"/>
  <c r="G652" i="28"/>
  <c r="F652" i="28"/>
  <c r="E652" i="28"/>
  <c r="D652" i="28"/>
  <c r="I647" i="28"/>
  <c r="H647" i="28"/>
  <c r="G647" i="28"/>
  <c r="F647" i="28"/>
  <c r="E647" i="28"/>
  <c r="D647" i="28"/>
  <c r="I646" i="28"/>
  <c r="H646" i="28"/>
  <c r="G646" i="28"/>
  <c r="F646" i="28"/>
  <c r="E646" i="28"/>
  <c r="D646" i="28"/>
  <c r="I645" i="28"/>
  <c r="H645" i="28"/>
  <c r="G645" i="28"/>
  <c r="F645" i="28"/>
  <c r="E645" i="28"/>
  <c r="D645" i="28"/>
  <c r="I644" i="28"/>
  <c r="H644" i="28"/>
  <c r="G644" i="28"/>
  <c r="F644" i="28"/>
  <c r="E644" i="28"/>
  <c r="D644" i="28"/>
  <c r="I643" i="28"/>
  <c r="H643" i="28"/>
  <c r="G643" i="28"/>
  <c r="F643" i="28"/>
  <c r="E643" i="28"/>
  <c r="D643" i="28"/>
  <c r="I637" i="28"/>
  <c r="H637" i="28"/>
  <c r="G637" i="28"/>
  <c r="F637" i="28"/>
  <c r="E637" i="28"/>
  <c r="D637" i="28"/>
  <c r="I632" i="28"/>
  <c r="H632" i="28"/>
  <c r="G632" i="28"/>
  <c r="F632" i="28"/>
  <c r="E632" i="28"/>
  <c r="D632" i="28"/>
  <c r="I627" i="28"/>
  <c r="H627" i="28"/>
  <c r="G627" i="28"/>
  <c r="F627" i="28"/>
  <c r="E627" i="28"/>
  <c r="D627" i="28"/>
  <c r="I622" i="28"/>
  <c r="H622" i="28"/>
  <c r="G622" i="28"/>
  <c r="F622" i="28"/>
  <c r="E622" i="28"/>
  <c r="D622" i="28"/>
  <c r="I621" i="28"/>
  <c r="H621" i="28"/>
  <c r="G621" i="28"/>
  <c r="F621" i="28"/>
  <c r="E621" i="28"/>
  <c r="D621" i="28"/>
  <c r="I620" i="28"/>
  <c r="H620" i="28"/>
  <c r="G620" i="28"/>
  <c r="F620" i="28"/>
  <c r="E620" i="28"/>
  <c r="D620" i="28"/>
  <c r="I619" i="28"/>
  <c r="H619" i="28"/>
  <c r="G619" i="28"/>
  <c r="F619" i="28"/>
  <c r="E619" i="28"/>
  <c r="D619" i="28"/>
  <c r="I618" i="28"/>
  <c r="H618" i="28"/>
  <c r="G618" i="28"/>
  <c r="G617" i="28" s="1"/>
  <c r="E618" i="28"/>
  <c r="D618" i="28"/>
  <c r="I612" i="28"/>
  <c r="H612" i="28"/>
  <c r="G612" i="28"/>
  <c r="F612" i="28"/>
  <c r="E612" i="28"/>
  <c r="D612" i="28"/>
  <c r="I611" i="28"/>
  <c r="H611" i="28"/>
  <c r="G611" i="28"/>
  <c r="F611" i="28"/>
  <c r="E611" i="28"/>
  <c r="D611" i="28"/>
  <c r="I610" i="28"/>
  <c r="H610" i="28"/>
  <c r="G610" i="28"/>
  <c r="F610" i="28"/>
  <c r="E610" i="28"/>
  <c r="D610" i="28"/>
  <c r="I609" i="28"/>
  <c r="H609" i="28"/>
  <c r="G609" i="28"/>
  <c r="F609" i="28"/>
  <c r="E609" i="28"/>
  <c r="D609" i="28"/>
  <c r="I608" i="28"/>
  <c r="H608" i="28"/>
  <c r="G608" i="28"/>
  <c r="F608" i="28"/>
  <c r="E608" i="28"/>
  <c r="D608" i="28"/>
  <c r="I607" i="28"/>
  <c r="D602" i="28"/>
  <c r="I592" i="28"/>
  <c r="H592" i="28"/>
  <c r="G592" i="28"/>
  <c r="F592" i="28"/>
  <c r="E592" i="28"/>
  <c r="D592" i="28"/>
  <c r="I586" i="28"/>
  <c r="H586" i="28"/>
  <c r="G586" i="28"/>
  <c r="F586" i="28"/>
  <c r="E586" i="28"/>
  <c r="D586" i="28"/>
  <c r="I585" i="28"/>
  <c r="H585" i="28"/>
  <c r="G585" i="28"/>
  <c r="F585" i="28"/>
  <c r="E585" i="28"/>
  <c r="D585" i="28"/>
  <c r="I584" i="28"/>
  <c r="H584" i="28"/>
  <c r="G584" i="28"/>
  <c r="F584" i="28"/>
  <c r="E584" i="28"/>
  <c r="D584" i="28"/>
  <c r="I583" i="28"/>
  <c r="H583" i="28"/>
  <c r="G583" i="28"/>
  <c r="F583" i="28"/>
  <c r="E583" i="28"/>
  <c r="D583" i="28"/>
  <c r="I582" i="28"/>
  <c r="H582" i="28"/>
  <c r="G582" i="28"/>
  <c r="F582" i="28"/>
  <c r="E582" i="28"/>
  <c r="D582" i="28"/>
  <c r="I576" i="28"/>
  <c r="H576" i="28"/>
  <c r="G576" i="28"/>
  <c r="F576" i="28"/>
  <c r="E576" i="28"/>
  <c r="D576" i="28"/>
  <c r="I575" i="28"/>
  <c r="H575" i="28"/>
  <c r="G575" i="28"/>
  <c r="F575" i="28"/>
  <c r="E575" i="28"/>
  <c r="D575" i="28"/>
  <c r="I574" i="28"/>
  <c r="H574" i="28"/>
  <c r="G574" i="28"/>
  <c r="F574" i="28"/>
  <c r="E574" i="28"/>
  <c r="D574" i="28"/>
  <c r="I573" i="28"/>
  <c r="H573" i="28"/>
  <c r="G573" i="28"/>
  <c r="F573" i="28"/>
  <c r="E573" i="28"/>
  <c r="D573" i="28"/>
  <c r="I572" i="28"/>
  <c r="H572" i="28"/>
  <c r="G572" i="28"/>
  <c r="F572" i="28"/>
  <c r="E572" i="28"/>
  <c r="D572" i="28"/>
  <c r="I566" i="28"/>
  <c r="H566" i="28"/>
  <c r="G566" i="28"/>
  <c r="F566" i="28"/>
  <c r="E566" i="28"/>
  <c r="D566" i="28"/>
  <c r="I561" i="28"/>
  <c r="H561" i="28"/>
  <c r="G561" i="28"/>
  <c r="F561" i="28"/>
  <c r="E561" i="28"/>
  <c r="D561" i="28"/>
  <c r="I556" i="28"/>
  <c r="H556" i="28"/>
  <c r="G556" i="28"/>
  <c r="F556" i="28"/>
  <c r="E556" i="28"/>
  <c r="D556" i="28"/>
  <c r="I549" i="28"/>
  <c r="H549" i="28"/>
  <c r="G549" i="28"/>
  <c r="F549" i="28"/>
  <c r="E549" i="28"/>
  <c r="D549" i="28"/>
  <c r="I543" i="28"/>
  <c r="H543" i="28"/>
  <c r="G543" i="28"/>
  <c r="F543" i="28"/>
  <c r="E543" i="28"/>
  <c r="D543" i="28"/>
  <c r="I542" i="28"/>
  <c r="I537" i="28" s="1"/>
  <c r="H542" i="28"/>
  <c r="G542" i="28"/>
  <c r="G537" i="28" s="1"/>
  <c r="F542" i="28"/>
  <c r="F537" i="28" s="1"/>
  <c r="E542" i="28"/>
  <c r="E537" i="28" s="1"/>
  <c r="D542" i="28"/>
  <c r="D537" i="28" s="1"/>
  <c r="I541" i="28"/>
  <c r="I536" i="28" s="1"/>
  <c r="H541" i="28"/>
  <c r="H536" i="28" s="1"/>
  <c r="G541" i="28"/>
  <c r="G536" i="28" s="1"/>
  <c r="F541" i="28"/>
  <c r="E541" i="28"/>
  <c r="E536" i="28" s="1"/>
  <c r="D541" i="28"/>
  <c r="D536" i="28" s="1"/>
  <c r="I540" i="28"/>
  <c r="I535" i="28" s="1"/>
  <c r="H540" i="28"/>
  <c r="H535" i="28" s="1"/>
  <c r="G540" i="28"/>
  <c r="G535" i="28" s="1"/>
  <c r="F540" i="28"/>
  <c r="F535" i="28" s="1"/>
  <c r="E540" i="28"/>
  <c r="E535" i="28" s="1"/>
  <c r="D540" i="28"/>
  <c r="I539" i="28"/>
  <c r="H539" i="28"/>
  <c r="G539" i="28"/>
  <c r="G538" i="28" s="1"/>
  <c r="F539" i="28"/>
  <c r="F534" i="28" s="1"/>
  <c r="E539" i="28"/>
  <c r="D539" i="28"/>
  <c r="H537" i="28"/>
  <c r="F536" i="28"/>
  <c r="I528" i="28"/>
  <c r="H528" i="28"/>
  <c r="G528" i="28"/>
  <c r="F528" i="28"/>
  <c r="E528" i="28"/>
  <c r="D528" i="28"/>
  <c r="I527" i="28"/>
  <c r="H527" i="28"/>
  <c r="G527" i="28"/>
  <c r="F527" i="28"/>
  <c r="E527" i="28"/>
  <c r="D527" i="28"/>
  <c r="I526" i="28"/>
  <c r="H526" i="28"/>
  <c r="G526" i="28"/>
  <c r="F526" i="28"/>
  <c r="E526" i="28"/>
  <c r="D526" i="28"/>
  <c r="I525" i="28"/>
  <c r="H525" i="28"/>
  <c r="G525" i="28"/>
  <c r="F525" i="28"/>
  <c r="E525" i="28"/>
  <c r="D525" i="28"/>
  <c r="I524" i="28"/>
  <c r="H524" i="28"/>
  <c r="G524" i="28"/>
  <c r="F524" i="28"/>
  <c r="E524" i="28"/>
  <c r="E523" i="28" s="1"/>
  <c r="D524" i="28"/>
  <c r="I518" i="28"/>
  <c r="H518" i="28"/>
  <c r="G518" i="28"/>
  <c r="F518" i="28"/>
  <c r="E518" i="28"/>
  <c r="D518" i="28"/>
  <c r="I517" i="28"/>
  <c r="H517" i="28"/>
  <c r="G517" i="28"/>
  <c r="F517" i="28"/>
  <c r="E517" i="28"/>
  <c r="D517" i="28"/>
  <c r="I516" i="28"/>
  <c r="H516" i="28"/>
  <c r="G516" i="28"/>
  <c r="F516" i="28"/>
  <c r="E516" i="28"/>
  <c r="D516" i="28"/>
  <c r="I515" i="28"/>
  <c r="H515" i="28"/>
  <c r="G515" i="28"/>
  <c r="F515" i="28"/>
  <c r="E515" i="28"/>
  <c r="D515" i="28"/>
  <c r="I514" i="28"/>
  <c r="H514" i="28"/>
  <c r="G514" i="28"/>
  <c r="F514" i="28"/>
  <c r="E514" i="28"/>
  <c r="E513" i="28" s="1"/>
  <c r="D514" i="28"/>
  <c r="I508" i="28"/>
  <c r="H508" i="28"/>
  <c r="G508" i="28"/>
  <c r="F508" i="28"/>
  <c r="E508" i="28"/>
  <c r="D508" i="28"/>
  <c r="I507" i="28"/>
  <c r="H507" i="28"/>
  <c r="G507" i="28"/>
  <c r="F507" i="28"/>
  <c r="E507" i="28"/>
  <c r="D507" i="28"/>
  <c r="I506" i="28"/>
  <c r="H506" i="28"/>
  <c r="G506" i="28"/>
  <c r="F506" i="28"/>
  <c r="E506" i="28"/>
  <c r="D506" i="28"/>
  <c r="I505" i="28"/>
  <c r="H505" i="28"/>
  <c r="G505" i="28"/>
  <c r="F505" i="28"/>
  <c r="E505" i="28"/>
  <c r="D505" i="28"/>
  <c r="I504" i="28"/>
  <c r="H504" i="28"/>
  <c r="G504" i="28"/>
  <c r="F504" i="28"/>
  <c r="E504" i="28"/>
  <c r="D504" i="28"/>
  <c r="I498" i="28"/>
  <c r="H498" i="28"/>
  <c r="G498" i="28"/>
  <c r="F498" i="28"/>
  <c r="E498" i="28"/>
  <c r="D498" i="28"/>
  <c r="I497" i="28"/>
  <c r="H497" i="28"/>
  <c r="G497" i="28"/>
  <c r="F497" i="28"/>
  <c r="E497" i="28"/>
  <c r="D497" i="28"/>
  <c r="I496" i="28"/>
  <c r="H496" i="28"/>
  <c r="G496" i="28"/>
  <c r="F496" i="28"/>
  <c r="E496" i="28"/>
  <c r="D496" i="28"/>
  <c r="I495" i="28"/>
  <c r="H495" i="28"/>
  <c r="G495" i="28"/>
  <c r="F495" i="28"/>
  <c r="E495" i="28"/>
  <c r="D495" i="28"/>
  <c r="I494" i="28"/>
  <c r="H494" i="28"/>
  <c r="G494" i="28"/>
  <c r="F494" i="28"/>
  <c r="E494" i="28"/>
  <c r="D494" i="28"/>
  <c r="D493" i="28" s="1"/>
  <c r="I488" i="28"/>
  <c r="H488" i="28"/>
  <c r="G488" i="28"/>
  <c r="F488" i="28"/>
  <c r="E488" i="28"/>
  <c r="D488" i="28"/>
  <c r="I483" i="28"/>
  <c r="H483" i="28"/>
  <c r="G483" i="28"/>
  <c r="F483" i="28"/>
  <c r="E483" i="28"/>
  <c r="D483" i="28"/>
  <c r="I482" i="28"/>
  <c r="I472" i="28" s="1"/>
  <c r="H482" i="28"/>
  <c r="H472" i="28" s="1"/>
  <c r="G482" i="28"/>
  <c r="G472" i="28" s="1"/>
  <c r="F482" i="28"/>
  <c r="F472" i="28" s="1"/>
  <c r="E482" i="28"/>
  <c r="E472" i="28" s="1"/>
  <c r="D482" i="28"/>
  <c r="D472" i="28" s="1"/>
  <c r="I481" i="28"/>
  <c r="I471" i="28" s="1"/>
  <c r="H481" i="28"/>
  <c r="H471" i="28" s="1"/>
  <c r="G481" i="28"/>
  <c r="G471" i="28" s="1"/>
  <c r="F481" i="28"/>
  <c r="F471" i="28" s="1"/>
  <c r="E481" i="28"/>
  <c r="E471" i="28" s="1"/>
  <c r="D481" i="28"/>
  <c r="D471" i="28" s="1"/>
  <c r="I480" i="28"/>
  <c r="I470" i="28" s="1"/>
  <c r="H480" i="28"/>
  <c r="H470" i="28" s="1"/>
  <c r="G480" i="28"/>
  <c r="G470" i="28" s="1"/>
  <c r="F480" i="28"/>
  <c r="E480" i="28"/>
  <c r="E470" i="28" s="1"/>
  <c r="D480" i="28"/>
  <c r="D470" i="28" s="1"/>
  <c r="I479" i="28"/>
  <c r="I478" i="28" s="1"/>
  <c r="H479" i="28"/>
  <c r="H469" i="28" s="1"/>
  <c r="G479" i="28"/>
  <c r="F479" i="28"/>
  <c r="F469" i="28" s="1"/>
  <c r="E479" i="28"/>
  <c r="D479" i="28"/>
  <c r="D469" i="28" s="1"/>
  <c r="I473" i="28"/>
  <c r="H473" i="28"/>
  <c r="G473" i="28"/>
  <c r="F473" i="28"/>
  <c r="E473" i="28"/>
  <c r="D473" i="28"/>
  <c r="E469" i="28"/>
  <c r="I463" i="28"/>
  <c r="H463" i="28"/>
  <c r="G463" i="28"/>
  <c r="F463" i="28"/>
  <c r="E463" i="28"/>
  <c r="D463" i="28"/>
  <c r="I458" i="28"/>
  <c r="H458" i="28"/>
  <c r="G458" i="28"/>
  <c r="F458" i="28"/>
  <c r="E458" i="28"/>
  <c r="D458" i="28"/>
  <c r="I453" i="28"/>
  <c r="H453" i="28"/>
  <c r="G453" i="28"/>
  <c r="F453" i="28"/>
  <c r="E453" i="28"/>
  <c r="D453" i="28"/>
  <c r="I452" i="28"/>
  <c r="H452" i="28"/>
  <c r="G452" i="28"/>
  <c r="F452" i="28"/>
  <c r="E452" i="28"/>
  <c r="D452" i="28"/>
  <c r="I451" i="28"/>
  <c r="H451" i="28"/>
  <c r="G451" i="28"/>
  <c r="F451" i="28"/>
  <c r="E451" i="28"/>
  <c r="D451" i="28"/>
  <c r="I450" i="28"/>
  <c r="H450" i="28"/>
  <c r="G450" i="28"/>
  <c r="F450" i="28"/>
  <c r="E450" i="28"/>
  <c r="D450" i="28"/>
  <c r="I449" i="28"/>
  <c r="H449" i="28"/>
  <c r="G449" i="28"/>
  <c r="G448" i="28" s="1"/>
  <c r="F449" i="28"/>
  <c r="E449" i="28"/>
  <c r="D449" i="28"/>
  <c r="D448" i="28" s="1"/>
  <c r="I443" i="28"/>
  <c r="H443" i="28"/>
  <c r="G443" i="28"/>
  <c r="F443" i="28"/>
  <c r="E443" i="28"/>
  <c r="D443" i="28"/>
  <c r="I442" i="28"/>
  <c r="H442" i="28"/>
  <c r="G442" i="28"/>
  <c r="F442" i="28"/>
  <c r="E442" i="28"/>
  <c r="D442" i="28"/>
  <c r="I441" i="28"/>
  <c r="H441" i="28"/>
  <c r="G441" i="28"/>
  <c r="F441" i="28"/>
  <c r="E441" i="28"/>
  <c r="D441" i="28"/>
  <c r="I440" i="28"/>
  <c r="H440" i="28"/>
  <c r="G440" i="28"/>
  <c r="F440" i="28"/>
  <c r="E440" i="28"/>
  <c r="D440" i="28"/>
  <c r="I439" i="28"/>
  <c r="H439" i="28"/>
  <c r="H438" i="28" s="1"/>
  <c r="G439" i="28"/>
  <c r="F439" i="28"/>
  <c r="F438" i="28" s="1"/>
  <c r="E439" i="28"/>
  <c r="E438" i="28" s="1"/>
  <c r="D439" i="28"/>
  <c r="I433" i="28"/>
  <c r="H433" i="28"/>
  <c r="G433" i="28"/>
  <c r="F433" i="28"/>
  <c r="E433" i="28"/>
  <c r="D433" i="28"/>
  <c r="I428" i="28"/>
  <c r="H428" i="28"/>
  <c r="G428" i="28"/>
  <c r="F428" i="28"/>
  <c r="E428" i="28"/>
  <c r="D428" i="28"/>
  <c r="I423" i="28"/>
  <c r="H423" i="28"/>
  <c r="G423" i="28"/>
  <c r="F423" i="28"/>
  <c r="E423" i="28"/>
  <c r="D423" i="28"/>
  <c r="I418" i="28"/>
  <c r="H418" i="28"/>
  <c r="G418" i="28"/>
  <c r="F418" i="28"/>
  <c r="E418" i="28"/>
  <c r="D418" i="28"/>
  <c r="I413" i="28"/>
  <c r="H413" i="28"/>
  <c r="G413" i="28"/>
  <c r="F413" i="28"/>
  <c r="E413" i="28"/>
  <c r="D413" i="28"/>
  <c r="I412" i="28"/>
  <c r="H412" i="28"/>
  <c r="G412" i="28"/>
  <c r="F412" i="28"/>
  <c r="E412" i="28"/>
  <c r="D412" i="28"/>
  <c r="I411" i="28"/>
  <c r="H411" i="28"/>
  <c r="G411" i="28"/>
  <c r="F411" i="28"/>
  <c r="E411" i="28"/>
  <c r="D411" i="28"/>
  <c r="I410" i="28"/>
  <c r="H410" i="28"/>
  <c r="G410" i="28"/>
  <c r="F410" i="28"/>
  <c r="E410" i="28"/>
  <c r="D410" i="28"/>
  <c r="I409" i="28"/>
  <c r="H409" i="28"/>
  <c r="G409" i="28"/>
  <c r="G408" i="28" s="1"/>
  <c r="F409" i="28"/>
  <c r="E409" i="28"/>
  <c r="E408" i="28" s="1"/>
  <c r="D409" i="28"/>
  <c r="I403" i="28"/>
  <c r="H403" i="28"/>
  <c r="G403" i="28"/>
  <c r="F403" i="28"/>
  <c r="E403" i="28"/>
  <c r="D403" i="28"/>
  <c r="I398" i="28"/>
  <c r="H398" i="28"/>
  <c r="G398" i="28"/>
  <c r="F398" i="28"/>
  <c r="E398" i="28"/>
  <c r="D398" i="28"/>
  <c r="I393" i="28"/>
  <c r="H393" i="28"/>
  <c r="G393" i="28"/>
  <c r="F393" i="28"/>
  <c r="E393" i="28"/>
  <c r="D393" i="28"/>
  <c r="I392" i="28"/>
  <c r="I387" i="28" s="1"/>
  <c r="H392" i="28"/>
  <c r="H387" i="28" s="1"/>
  <c r="G392" i="28"/>
  <c r="G387" i="28" s="1"/>
  <c r="F392" i="28"/>
  <c r="F387" i="28" s="1"/>
  <c r="E392" i="28"/>
  <c r="D392" i="28"/>
  <c r="D387" i="28" s="1"/>
  <c r="I391" i="28"/>
  <c r="I386" i="28" s="1"/>
  <c r="H391" i="28"/>
  <c r="H386" i="28" s="1"/>
  <c r="F391" i="28"/>
  <c r="F386" i="28" s="1"/>
  <c r="D391" i="28"/>
  <c r="D386" i="28" s="1"/>
  <c r="I390" i="28"/>
  <c r="I385" i="28" s="1"/>
  <c r="H390" i="28"/>
  <c r="H385" i="28" s="1"/>
  <c r="G390" i="28"/>
  <c r="F390" i="28"/>
  <c r="F385" i="28" s="1"/>
  <c r="E390" i="28"/>
  <c r="E385" i="28" s="1"/>
  <c r="D390" i="28"/>
  <c r="D385" i="28" s="1"/>
  <c r="I389" i="28"/>
  <c r="I384" i="28" s="1"/>
  <c r="H389" i="28"/>
  <c r="G389" i="28"/>
  <c r="F389" i="28"/>
  <c r="E389" i="28"/>
  <c r="E384" i="28" s="1"/>
  <c r="D389" i="28"/>
  <c r="D384" i="28" s="1"/>
  <c r="G386" i="28"/>
  <c r="E386" i="28"/>
  <c r="G384" i="28"/>
  <c r="I378" i="28"/>
  <c r="H378" i="28"/>
  <c r="G378" i="28"/>
  <c r="F378" i="28"/>
  <c r="E378" i="28"/>
  <c r="D378" i="28"/>
  <c r="I373" i="28"/>
  <c r="H373" i="28"/>
  <c r="G373" i="28"/>
  <c r="F373" i="28"/>
  <c r="E373" i="28"/>
  <c r="D373" i="28"/>
  <c r="I372" i="28"/>
  <c r="I367" i="28" s="1"/>
  <c r="H372" i="28"/>
  <c r="H367" i="28" s="1"/>
  <c r="G372" i="28"/>
  <c r="G367" i="28" s="1"/>
  <c r="F372" i="28"/>
  <c r="F367" i="28" s="1"/>
  <c r="E372" i="28"/>
  <c r="E367" i="28" s="1"/>
  <c r="D372" i="28"/>
  <c r="D367" i="28" s="1"/>
  <c r="I371" i="28"/>
  <c r="H371" i="28"/>
  <c r="H366" i="28" s="1"/>
  <c r="F371" i="28"/>
  <c r="F366" i="28" s="1"/>
  <c r="D371" i="28"/>
  <c r="D366" i="28" s="1"/>
  <c r="I370" i="28"/>
  <c r="I365" i="28" s="1"/>
  <c r="H370" i="28"/>
  <c r="H365" i="28" s="1"/>
  <c r="G370" i="28"/>
  <c r="G365" i="28" s="1"/>
  <c r="F370" i="28"/>
  <c r="F365" i="28" s="1"/>
  <c r="E370" i="28"/>
  <c r="D370" i="28"/>
  <c r="D365" i="28" s="1"/>
  <c r="I369" i="28"/>
  <c r="I364" i="28" s="1"/>
  <c r="H369" i="28"/>
  <c r="G369" i="28"/>
  <c r="G364" i="28" s="1"/>
  <c r="F369" i="28"/>
  <c r="E369" i="28"/>
  <c r="E364" i="28" s="1"/>
  <c r="D369" i="28"/>
  <c r="G366" i="28"/>
  <c r="E366" i="28"/>
  <c r="I358" i="28"/>
  <c r="H358" i="28"/>
  <c r="G358" i="28"/>
  <c r="F358" i="28"/>
  <c r="E358" i="28"/>
  <c r="D358" i="28"/>
  <c r="I353" i="28"/>
  <c r="H353" i="28"/>
  <c r="G353" i="28"/>
  <c r="F353" i="28"/>
  <c r="E353" i="28"/>
  <c r="D353" i="28"/>
  <c r="I352" i="28"/>
  <c r="H352" i="28"/>
  <c r="H347" i="28" s="1"/>
  <c r="G352" i="28"/>
  <c r="G347" i="28" s="1"/>
  <c r="F352" i="28"/>
  <c r="F347" i="28" s="1"/>
  <c r="E352" i="28"/>
  <c r="E347" i="28" s="1"/>
  <c r="D352" i="28"/>
  <c r="D347" i="28" s="1"/>
  <c r="I351" i="28"/>
  <c r="I346" i="28" s="1"/>
  <c r="H351" i="28"/>
  <c r="H346" i="28" s="1"/>
  <c r="G351" i="28"/>
  <c r="G346" i="28" s="1"/>
  <c r="F351" i="28"/>
  <c r="F346" i="28" s="1"/>
  <c r="E351" i="28"/>
  <c r="E346" i="28" s="1"/>
  <c r="D351" i="28"/>
  <c r="D346" i="28" s="1"/>
  <c r="I350" i="28"/>
  <c r="I345" i="28" s="1"/>
  <c r="H350" i="28"/>
  <c r="H345" i="28" s="1"/>
  <c r="G350" i="28"/>
  <c r="G345" i="28" s="1"/>
  <c r="F350" i="28"/>
  <c r="F345" i="28" s="1"/>
  <c r="E350" i="28"/>
  <c r="E345" i="28" s="1"/>
  <c r="D350" i="28"/>
  <c r="D345" i="28" s="1"/>
  <c r="I349" i="28"/>
  <c r="I344" i="28" s="1"/>
  <c r="H349" i="28"/>
  <c r="H344" i="28" s="1"/>
  <c r="G349" i="28"/>
  <c r="F349" i="28"/>
  <c r="E349" i="28"/>
  <c r="D349" i="28"/>
  <c r="I347" i="28"/>
  <c r="I338" i="28"/>
  <c r="H338" i="28"/>
  <c r="G338" i="28"/>
  <c r="F338" i="28"/>
  <c r="E338" i="28"/>
  <c r="D338" i="28"/>
  <c r="I333" i="28"/>
  <c r="H333" i="28"/>
  <c r="G333" i="28"/>
  <c r="F333" i="28"/>
  <c r="E333" i="28"/>
  <c r="D333" i="28"/>
  <c r="I328" i="28"/>
  <c r="H328" i="28"/>
  <c r="G328" i="28"/>
  <c r="F328" i="28"/>
  <c r="E328" i="28"/>
  <c r="D328" i="28"/>
  <c r="I327" i="28"/>
  <c r="I322" i="28" s="1"/>
  <c r="H327" i="28"/>
  <c r="H322" i="28" s="1"/>
  <c r="G327" i="28"/>
  <c r="G322" i="28" s="1"/>
  <c r="F327" i="28"/>
  <c r="F322" i="28" s="1"/>
  <c r="E327" i="28"/>
  <c r="E322" i="28" s="1"/>
  <c r="D327" i="28"/>
  <c r="D322" i="28" s="1"/>
  <c r="I326" i="28"/>
  <c r="I321" i="28" s="1"/>
  <c r="H326" i="28"/>
  <c r="H321" i="28" s="1"/>
  <c r="G326" i="28"/>
  <c r="G321" i="28" s="1"/>
  <c r="F326" i="28"/>
  <c r="F321" i="28" s="1"/>
  <c r="E326" i="28"/>
  <c r="E321" i="28" s="1"/>
  <c r="D326" i="28"/>
  <c r="D321" i="28" s="1"/>
  <c r="I325" i="28"/>
  <c r="I320" i="28" s="1"/>
  <c r="H325" i="28"/>
  <c r="H320" i="28" s="1"/>
  <c r="G325" i="28"/>
  <c r="G320" i="28" s="1"/>
  <c r="F325" i="28"/>
  <c r="F320" i="28" s="1"/>
  <c r="E325" i="28"/>
  <c r="E320" i="28" s="1"/>
  <c r="D325" i="28"/>
  <c r="D320" i="28" s="1"/>
  <c r="I324" i="28"/>
  <c r="I323" i="28" s="1"/>
  <c r="H324" i="28"/>
  <c r="H319" i="28" s="1"/>
  <c r="G324" i="28"/>
  <c r="F324" i="28"/>
  <c r="E324" i="28"/>
  <c r="E323" i="28" s="1"/>
  <c r="D324" i="28"/>
  <c r="D319" i="28" s="1"/>
  <c r="I313" i="28"/>
  <c r="H313" i="28"/>
  <c r="G313" i="28"/>
  <c r="F313" i="28"/>
  <c r="E313" i="28"/>
  <c r="D313" i="28"/>
  <c r="I308" i="28"/>
  <c r="H308" i="28"/>
  <c r="G308" i="28"/>
  <c r="F308" i="28"/>
  <c r="E308" i="28"/>
  <c r="D308" i="28"/>
  <c r="I303" i="28"/>
  <c r="H303" i="28"/>
  <c r="G303" i="28"/>
  <c r="F303" i="28"/>
  <c r="E303" i="28"/>
  <c r="D303" i="28"/>
  <c r="I302" i="28"/>
  <c r="I297" i="28" s="1"/>
  <c r="H302" i="28"/>
  <c r="H297" i="28" s="1"/>
  <c r="G302" i="28"/>
  <c r="G297" i="28" s="1"/>
  <c r="F302" i="28"/>
  <c r="F297" i="28" s="1"/>
  <c r="E302" i="28"/>
  <c r="E297" i="28" s="1"/>
  <c r="D302" i="28"/>
  <c r="D297" i="28" s="1"/>
  <c r="I301" i="28"/>
  <c r="I296" i="28" s="1"/>
  <c r="H301" i="28"/>
  <c r="H296" i="28" s="1"/>
  <c r="G301" i="28"/>
  <c r="G296" i="28" s="1"/>
  <c r="F301" i="28"/>
  <c r="F296" i="28" s="1"/>
  <c r="E301" i="28"/>
  <c r="E296" i="28" s="1"/>
  <c r="D301" i="28"/>
  <c r="D296" i="28" s="1"/>
  <c r="I300" i="28"/>
  <c r="I295" i="28" s="1"/>
  <c r="H300" i="28"/>
  <c r="G300" i="28"/>
  <c r="G295" i="28" s="1"/>
  <c r="F300" i="28"/>
  <c r="F295" i="28" s="1"/>
  <c r="E300" i="28"/>
  <c r="E295" i="28" s="1"/>
  <c r="D300" i="28"/>
  <c r="D295" i="28" s="1"/>
  <c r="I299" i="28"/>
  <c r="I294" i="28" s="1"/>
  <c r="H299" i="28"/>
  <c r="H294" i="28" s="1"/>
  <c r="G299" i="28"/>
  <c r="G294" i="28" s="1"/>
  <c r="F299" i="28"/>
  <c r="E299" i="28"/>
  <c r="E298" i="28" s="1"/>
  <c r="D299" i="28"/>
  <c r="I288" i="28"/>
  <c r="H288" i="28"/>
  <c r="F288" i="28"/>
  <c r="E288" i="28"/>
  <c r="D288" i="28"/>
  <c r="I287" i="28"/>
  <c r="I282" i="28" s="1"/>
  <c r="I277" i="28" s="1"/>
  <c r="H287" i="28"/>
  <c r="H282" i="28" s="1"/>
  <c r="H277" i="28" s="1"/>
  <c r="F287" i="28"/>
  <c r="F282" i="28" s="1"/>
  <c r="F277" i="28" s="1"/>
  <c r="E287" i="28"/>
  <c r="E282" i="28" s="1"/>
  <c r="E277" i="28" s="1"/>
  <c r="D287" i="28"/>
  <c r="D282" i="28" s="1"/>
  <c r="D277" i="28" s="1"/>
  <c r="I286" i="28"/>
  <c r="I281" i="28" s="1"/>
  <c r="H286" i="28"/>
  <c r="H281" i="28" s="1"/>
  <c r="F286" i="28"/>
  <c r="F281" i="28" s="1"/>
  <c r="F276" i="28" s="1"/>
  <c r="E286" i="28"/>
  <c r="E281" i="28" s="1"/>
  <c r="I285" i="28"/>
  <c r="I280" i="28" s="1"/>
  <c r="I275" i="28" s="1"/>
  <c r="H285" i="28"/>
  <c r="H280" i="28" s="1"/>
  <c r="H275" i="28" s="1"/>
  <c r="F285" i="28"/>
  <c r="F280" i="28" s="1"/>
  <c r="F275" i="28" s="1"/>
  <c r="E285" i="28"/>
  <c r="E280" i="28" s="1"/>
  <c r="E275" i="28" s="1"/>
  <c r="I284" i="28"/>
  <c r="H284" i="28"/>
  <c r="F284" i="28"/>
  <c r="E284" i="28"/>
  <c r="D284" i="28"/>
  <c r="D276" i="28"/>
  <c r="D275" i="28"/>
  <c r="I268" i="28"/>
  <c r="H268" i="28"/>
  <c r="G268" i="28"/>
  <c r="F268" i="28"/>
  <c r="E268" i="28"/>
  <c r="D268" i="28"/>
  <c r="I267" i="28"/>
  <c r="H267" i="28"/>
  <c r="G267" i="28"/>
  <c r="F267" i="28"/>
  <c r="E267" i="28"/>
  <c r="D267" i="28"/>
  <c r="I266" i="28"/>
  <c r="H266" i="28"/>
  <c r="G266" i="28"/>
  <c r="F266" i="28"/>
  <c r="E266" i="28"/>
  <c r="D266" i="28"/>
  <c r="I265" i="28"/>
  <c r="H265" i="28"/>
  <c r="G265" i="28"/>
  <c r="F265" i="28"/>
  <c r="E265" i="28"/>
  <c r="D265" i="28"/>
  <c r="I264" i="28"/>
  <c r="H264" i="28"/>
  <c r="G264" i="28"/>
  <c r="F264" i="28"/>
  <c r="E264" i="28"/>
  <c r="D264" i="28"/>
  <c r="I258" i="28"/>
  <c r="H258" i="28"/>
  <c r="G258" i="28"/>
  <c r="F258" i="28"/>
  <c r="E258" i="28"/>
  <c r="D258" i="28"/>
  <c r="I257" i="28"/>
  <c r="H257" i="28"/>
  <c r="G257" i="28"/>
  <c r="F257" i="28"/>
  <c r="E257" i="28"/>
  <c r="D257" i="28"/>
  <c r="I256" i="28"/>
  <c r="H256" i="28"/>
  <c r="G256" i="28"/>
  <c r="F256" i="28"/>
  <c r="E256" i="28"/>
  <c r="D256" i="28"/>
  <c r="I255" i="28"/>
  <c r="H255" i="28"/>
  <c r="G255" i="28"/>
  <c r="F255" i="28"/>
  <c r="E255" i="28"/>
  <c r="D255" i="28"/>
  <c r="I254" i="28"/>
  <c r="H254" i="28"/>
  <c r="G254" i="28"/>
  <c r="F254" i="28"/>
  <c r="E254" i="28"/>
  <c r="D254" i="28"/>
  <c r="I248" i="28"/>
  <c r="H248" i="28"/>
  <c r="G248" i="28"/>
  <c r="F248" i="28"/>
  <c r="E248" i="28"/>
  <c r="D248" i="28"/>
  <c r="I243" i="28"/>
  <c r="H243" i="28"/>
  <c r="G243" i="28"/>
  <c r="F243" i="28"/>
  <c r="E243" i="28"/>
  <c r="D243" i="28"/>
  <c r="I238" i="28"/>
  <c r="H238" i="28"/>
  <c r="G238" i="28"/>
  <c r="F238" i="28"/>
  <c r="E238" i="28"/>
  <c r="D238" i="28"/>
  <c r="I233" i="28"/>
  <c r="H233" i="28"/>
  <c r="G233" i="28"/>
  <c r="F233" i="28"/>
  <c r="E233" i="28"/>
  <c r="D233" i="28"/>
  <c r="I231" i="28"/>
  <c r="H231" i="28"/>
  <c r="G231" i="28"/>
  <c r="F231" i="28"/>
  <c r="E231" i="28"/>
  <c r="D231" i="28"/>
  <c r="I230" i="28"/>
  <c r="H230" i="28"/>
  <c r="G230" i="28"/>
  <c r="F230" i="28"/>
  <c r="E230" i="28"/>
  <c r="D230" i="28"/>
  <c r="I229" i="28"/>
  <c r="H229" i="28"/>
  <c r="G229" i="28"/>
  <c r="F229" i="28"/>
  <c r="E229" i="28"/>
  <c r="D229" i="28"/>
  <c r="D228" i="28" s="1"/>
  <c r="F228" i="28"/>
  <c r="I223" i="28"/>
  <c r="H223" i="28"/>
  <c r="G223" i="28"/>
  <c r="F223" i="28"/>
  <c r="E223" i="28"/>
  <c r="D223" i="28"/>
  <c r="I218" i="28"/>
  <c r="H218" i="28"/>
  <c r="G218" i="28"/>
  <c r="F218" i="28"/>
  <c r="E218" i="28"/>
  <c r="D218" i="28"/>
  <c r="I213" i="28"/>
  <c r="H213" i="28"/>
  <c r="G213" i="28"/>
  <c r="F213" i="28"/>
  <c r="E213" i="28"/>
  <c r="D213" i="28"/>
  <c r="I207" i="28"/>
  <c r="I204" i="28" s="1"/>
  <c r="H207" i="28"/>
  <c r="F207" i="28"/>
  <c r="G204" i="28"/>
  <c r="F204" i="28"/>
  <c r="E204" i="28"/>
  <c r="D204" i="28"/>
  <c r="G203" i="28"/>
  <c r="F203" i="28"/>
  <c r="E203" i="28"/>
  <c r="D203" i="28"/>
  <c r="I202" i="28"/>
  <c r="H202" i="28"/>
  <c r="G202" i="28"/>
  <c r="F202" i="28"/>
  <c r="E202" i="28"/>
  <c r="D202" i="28"/>
  <c r="I201" i="28"/>
  <c r="H201" i="28"/>
  <c r="G201" i="28"/>
  <c r="F201" i="28"/>
  <c r="E201" i="28"/>
  <c r="D201" i="28"/>
  <c r="I196" i="28"/>
  <c r="H196" i="28"/>
  <c r="G196" i="28"/>
  <c r="F196" i="28"/>
  <c r="E196" i="28"/>
  <c r="D196" i="28"/>
  <c r="I195" i="28"/>
  <c r="H195" i="28"/>
  <c r="G195" i="28"/>
  <c r="G191" i="28" s="1"/>
  <c r="F195" i="28"/>
  <c r="E195" i="28"/>
  <c r="E191" i="28" s="1"/>
  <c r="D195" i="28"/>
  <c r="I194" i="28"/>
  <c r="I190" i="28" s="1"/>
  <c r="H194" i="28"/>
  <c r="H190" i="28" s="1"/>
  <c r="G194" i="28"/>
  <c r="F194" i="28"/>
  <c r="E194" i="28"/>
  <c r="D194" i="28"/>
  <c r="D190" i="28" s="1"/>
  <c r="I193" i="28"/>
  <c r="I189" i="28" s="1"/>
  <c r="H193" i="28"/>
  <c r="G193" i="28"/>
  <c r="F193" i="28"/>
  <c r="F192" i="28" s="1"/>
  <c r="E193" i="28"/>
  <c r="E189" i="28" s="1"/>
  <c r="D193" i="28"/>
  <c r="D189" i="28" s="1"/>
  <c r="I183" i="28"/>
  <c r="H183" i="28"/>
  <c r="G183" i="28"/>
  <c r="F183" i="28"/>
  <c r="E183" i="28"/>
  <c r="D183" i="28"/>
  <c r="I178" i="28"/>
  <c r="H178" i="28"/>
  <c r="G178" i="28"/>
  <c r="F178" i="28"/>
  <c r="E178" i="28"/>
  <c r="D178" i="28"/>
  <c r="I173" i="28"/>
  <c r="H173" i="28"/>
  <c r="G173" i="28"/>
  <c r="F173" i="28"/>
  <c r="E173" i="28"/>
  <c r="D173" i="28"/>
  <c r="I172" i="28"/>
  <c r="H172" i="28"/>
  <c r="G172" i="28"/>
  <c r="F172" i="28"/>
  <c r="E172" i="28"/>
  <c r="D172" i="28"/>
  <c r="I171" i="28"/>
  <c r="H171" i="28"/>
  <c r="G171" i="28"/>
  <c r="F171" i="28"/>
  <c r="E171" i="28"/>
  <c r="D171" i="28"/>
  <c r="I170" i="28"/>
  <c r="H170" i="28"/>
  <c r="G170" i="28"/>
  <c r="F170" i="28"/>
  <c r="E170" i="28"/>
  <c r="D170" i="28"/>
  <c r="I169" i="28"/>
  <c r="H169" i="28"/>
  <c r="G169" i="28"/>
  <c r="G168" i="28" s="1"/>
  <c r="F169" i="28"/>
  <c r="E169" i="28"/>
  <c r="D169" i="28"/>
  <c r="I163" i="28"/>
  <c r="H163" i="28"/>
  <c r="G163" i="28"/>
  <c r="F163" i="28"/>
  <c r="E163" i="28"/>
  <c r="D163" i="28"/>
  <c r="I158" i="28"/>
  <c r="H158" i="28"/>
  <c r="G158" i="28"/>
  <c r="F158" i="28"/>
  <c r="E158" i="28"/>
  <c r="D158" i="28"/>
  <c r="I153" i="28"/>
  <c r="H153" i="28"/>
  <c r="G153" i="28"/>
  <c r="F153" i="28"/>
  <c r="E153" i="28"/>
  <c r="D153" i="28"/>
  <c r="I148" i="28"/>
  <c r="H148" i="28"/>
  <c r="G148" i="28"/>
  <c r="F148" i="28"/>
  <c r="E148" i="28"/>
  <c r="D148" i="28"/>
  <c r="I147" i="28"/>
  <c r="I142" i="28" s="1"/>
  <c r="H147" i="28"/>
  <c r="H142" i="28" s="1"/>
  <c r="G147" i="28"/>
  <c r="G142" i="28" s="1"/>
  <c r="F147" i="28"/>
  <c r="F142" i="28" s="1"/>
  <c r="E147" i="28"/>
  <c r="E142" i="28" s="1"/>
  <c r="E137" i="28" s="1"/>
  <c r="D147" i="28"/>
  <c r="I146" i="28"/>
  <c r="I141" i="28" s="1"/>
  <c r="I136" i="28" s="1"/>
  <c r="H146" i="28"/>
  <c r="H141" i="28" s="1"/>
  <c r="H136" i="28" s="1"/>
  <c r="G146" i="28"/>
  <c r="G141" i="28" s="1"/>
  <c r="F146" i="28"/>
  <c r="F141" i="28" s="1"/>
  <c r="F136" i="28" s="1"/>
  <c r="E146" i="28"/>
  <c r="E141" i="28" s="1"/>
  <c r="D146" i="28"/>
  <c r="D141" i="28" s="1"/>
  <c r="I145" i="28"/>
  <c r="I140" i="28" s="1"/>
  <c r="I135" i="28" s="1"/>
  <c r="H145" i="28"/>
  <c r="H140" i="28" s="1"/>
  <c r="G145" i="28"/>
  <c r="G140" i="28" s="1"/>
  <c r="F145" i="28"/>
  <c r="F140" i="28" s="1"/>
  <c r="E145" i="28"/>
  <c r="E140" i="28" s="1"/>
  <c r="E135" i="28" s="1"/>
  <c r="D145" i="28"/>
  <c r="I144" i="28"/>
  <c r="I143" i="28" s="1"/>
  <c r="H144" i="28"/>
  <c r="G144" i="28"/>
  <c r="F144" i="28"/>
  <c r="F139" i="28" s="1"/>
  <c r="E144" i="28"/>
  <c r="E139" i="28" s="1"/>
  <c r="D144" i="28"/>
  <c r="D139" i="28" s="1"/>
  <c r="D142" i="28"/>
  <c r="I129" i="28"/>
  <c r="H129" i="28"/>
  <c r="G129" i="28"/>
  <c r="F129" i="28"/>
  <c r="E129" i="28"/>
  <c r="D129" i="28"/>
  <c r="I128" i="28"/>
  <c r="H128" i="28"/>
  <c r="G128" i="28"/>
  <c r="F128" i="28"/>
  <c r="E128" i="28"/>
  <c r="D128" i="28"/>
  <c r="I127" i="28"/>
  <c r="H127" i="28"/>
  <c r="G127" i="28"/>
  <c r="F127" i="28"/>
  <c r="E127" i="28"/>
  <c r="D127" i="28"/>
  <c r="I126" i="28"/>
  <c r="H126" i="28"/>
  <c r="G126" i="28"/>
  <c r="F126" i="28"/>
  <c r="E126" i="28"/>
  <c r="D126" i="28"/>
  <c r="I113" i="28"/>
  <c r="H113" i="28"/>
  <c r="G113" i="28"/>
  <c r="F113" i="28"/>
  <c r="E113" i="28"/>
  <c r="D113" i="28"/>
  <c r="I109" i="28"/>
  <c r="H109" i="28"/>
  <c r="G109" i="28"/>
  <c r="F109" i="28"/>
  <c r="E109" i="28"/>
  <c r="D109" i="28"/>
  <c r="I105" i="28"/>
  <c r="H105" i="28"/>
  <c r="G105" i="28"/>
  <c r="F105" i="28"/>
  <c r="E105" i="28"/>
  <c r="D105" i="28"/>
  <c r="I104" i="28"/>
  <c r="H104" i="28"/>
  <c r="G104" i="28"/>
  <c r="F104" i="28"/>
  <c r="E104" i="28"/>
  <c r="D104" i="28"/>
  <c r="I103" i="28"/>
  <c r="H103" i="28"/>
  <c r="G103" i="28"/>
  <c r="F103" i="28"/>
  <c r="E103" i="28"/>
  <c r="D103" i="28"/>
  <c r="I102" i="28"/>
  <c r="H102" i="28"/>
  <c r="H101" i="28" s="1"/>
  <c r="G102" i="28"/>
  <c r="F102" i="28"/>
  <c r="E102" i="28"/>
  <c r="D102" i="28"/>
  <c r="I97" i="28"/>
  <c r="H97" i="28"/>
  <c r="G97" i="28"/>
  <c r="F97" i="28"/>
  <c r="E97" i="28"/>
  <c r="D97" i="28"/>
  <c r="I96" i="28"/>
  <c r="H96" i="28"/>
  <c r="G96" i="28"/>
  <c r="F96" i="28"/>
  <c r="E96" i="28"/>
  <c r="D96" i="28"/>
  <c r="I95" i="28"/>
  <c r="H95" i="28"/>
  <c r="G95" i="28"/>
  <c r="F95" i="28"/>
  <c r="E95" i="28"/>
  <c r="D95" i="28"/>
  <c r="I94" i="28"/>
  <c r="H94" i="28"/>
  <c r="G94" i="28"/>
  <c r="F94" i="28"/>
  <c r="E94" i="28"/>
  <c r="D94" i="28"/>
  <c r="D93" i="28" s="1"/>
  <c r="I89" i="28"/>
  <c r="H89" i="28"/>
  <c r="G89" i="28"/>
  <c r="F89" i="28"/>
  <c r="E89" i="28"/>
  <c r="D89" i="28"/>
  <c r="I88" i="28"/>
  <c r="H88" i="28"/>
  <c r="G88" i="28"/>
  <c r="F88" i="28"/>
  <c r="E88" i="28"/>
  <c r="D88" i="28"/>
  <c r="I87" i="28"/>
  <c r="H87" i="28"/>
  <c r="G87" i="28"/>
  <c r="F87" i="28"/>
  <c r="E87" i="28"/>
  <c r="D87" i="28"/>
  <c r="I86" i="28"/>
  <c r="H86" i="28"/>
  <c r="G86" i="28"/>
  <c r="F86" i="28"/>
  <c r="E86" i="28"/>
  <c r="D86" i="28"/>
  <c r="H81" i="28"/>
  <c r="F81" i="28"/>
  <c r="I78" i="28"/>
  <c r="G78" i="28"/>
  <c r="E78" i="28"/>
  <c r="D78" i="28"/>
  <c r="I77" i="28"/>
  <c r="G77" i="28"/>
  <c r="E77" i="28"/>
  <c r="D77" i="28"/>
  <c r="I76" i="28"/>
  <c r="H76" i="28"/>
  <c r="G76" i="28"/>
  <c r="F76" i="28"/>
  <c r="E76" i="28"/>
  <c r="D76" i="28"/>
  <c r="I75" i="28"/>
  <c r="H75" i="28"/>
  <c r="G75" i="28"/>
  <c r="F75" i="28"/>
  <c r="E75" i="28"/>
  <c r="D75" i="28"/>
  <c r="I66" i="28"/>
  <c r="H66" i="28"/>
  <c r="G66" i="28"/>
  <c r="F66" i="28"/>
  <c r="E66" i="28"/>
  <c r="D66" i="28"/>
  <c r="I65" i="28"/>
  <c r="H65" i="28"/>
  <c r="G65" i="28"/>
  <c r="F65" i="28"/>
  <c r="E65" i="28"/>
  <c r="D65" i="28"/>
  <c r="I64" i="28"/>
  <c r="H64" i="28"/>
  <c r="G64" i="28"/>
  <c r="F64" i="28"/>
  <c r="E64" i="28"/>
  <c r="D64" i="28"/>
  <c r="I63" i="28"/>
  <c r="H63" i="28"/>
  <c r="G63" i="28"/>
  <c r="F63" i="28"/>
  <c r="E63" i="28"/>
  <c r="D63" i="28"/>
  <c r="F61" i="28"/>
  <c r="F58" i="28" s="1"/>
  <c r="I58" i="28"/>
  <c r="H58" i="28"/>
  <c r="G58" i="28"/>
  <c r="E58" i="28"/>
  <c r="D58" i="28"/>
  <c r="I57" i="28"/>
  <c r="H57" i="28"/>
  <c r="G57" i="28"/>
  <c r="E57" i="28"/>
  <c r="D57" i="28"/>
  <c r="I56" i="28"/>
  <c r="H56" i="28"/>
  <c r="G56" i="28"/>
  <c r="F56" i="28"/>
  <c r="E56" i="28"/>
  <c r="D56" i="28"/>
  <c r="I55" i="28"/>
  <c r="H55" i="28"/>
  <c r="G55" i="28"/>
  <c r="G54" i="28" s="1"/>
  <c r="F55" i="28"/>
  <c r="E55" i="28"/>
  <c r="D55" i="28"/>
  <c r="I50" i="28"/>
  <c r="H50" i="28"/>
  <c r="G50" i="28"/>
  <c r="F50" i="28"/>
  <c r="E50" i="28"/>
  <c r="D50" i="28"/>
  <c r="I49" i="28"/>
  <c r="H49" i="28"/>
  <c r="G49" i="28"/>
  <c r="F49" i="28"/>
  <c r="E49" i="28"/>
  <c r="D49" i="28"/>
  <c r="I48" i="28"/>
  <c r="H48" i="28"/>
  <c r="G48" i="28"/>
  <c r="F48" i="28"/>
  <c r="E48" i="28"/>
  <c r="D48" i="28"/>
  <c r="I47" i="28"/>
  <c r="H47" i="28"/>
  <c r="G47" i="28"/>
  <c r="F47" i="28"/>
  <c r="E47" i="28"/>
  <c r="D47" i="28"/>
  <c r="I42" i="28"/>
  <c r="H42" i="28"/>
  <c r="G42" i="28"/>
  <c r="F42" i="28"/>
  <c r="E42" i="28"/>
  <c r="D42" i="28"/>
  <c r="I38" i="28"/>
  <c r="H38" i="28"/>
  <c r="G38" i="28"/>
  <c r="F38" i="28"/>
  <c r="E38" i="28"/>
  <c r="D38" i="28"/>
  <c r="I34" i="28"/>
  <c r="H34" i="28"/>
  <c r="G34" i="28"/>
  <c r="F34" i="28"/>
  <c r="E34" i="28"/>
  <c r="D34" i="28"/>
  <c r="I33" i="28"/>
  <c r="H33" i="28"/>
  <c r="G33" i="28"/>
  <c r="F33" i="28"/>
  <c r="E33" i="28"/>
  <c r="D33" i="28"/>
  <c r="I32" i="28"/>
  <c r="H32" i="28"/>
  <c r="G32" i="28"/>
  <c r="F32" i="28"/>
  <c r="E32" i="28"/>
  <c r="D32" i="28"/>
  <c r="I31" i="28"/>
  <c r="H31" i="28"/>
  <c r="H30" i="28" s="1"/>
  <c r="G31" i="28"/>
  <c r="G30" i="28" s="1"/>
  <c r="F31" i="28"/>
  <c r="E31" i="28"/>
  <c r="D31" i="28"/>
  <c r="I26" i="28"/>
  <c r="H26" i="28"/>
  <c r="G26" i="28"/>
  <c r="F26" i="28"/>
  <c r="E26" i="28"/>
  <c r="D26" i="28"/>
  <c r="I22" i="28"/>
  <c r="H22" i="28"/>
  <c r="G22" i="28"/>
  <c r="F22" i="28"/>
  <c r="E22" i="28"/>
  <c r="D22" i="28"/>
  <c r="I18" i="28"/>
  <c r="H18" i="28"/>
  <c r="G18" i="28"/>
  <c r="F18" i="28"/>
  <c r="E18" i="28"/>
  <c r="D18" i="28"/>
  <c r="I14" i="28"/>
  <c r="H14" i="28"/>
  <c r="G14" i="28"/>
  <c r="F14" i="28"/>
  <c r="E14" i="28"/>
  <c r="D14" i="28"/>
  <c r="I13" i="28"/>
  <c r="H13" i="28"/>
  <c r="G13" i="28"/>
  <c r="F13" i="28"/>
  <c r="E13" i="28"/>
  <c r="D13" i="28"/>
  <c r="I12" i="28"/>
  <c r="H12" i="28"/>
  <c r="G12" i="28"/>
  <c r="F12" i="28"/>
  <c r="E12" i="28"/>
  <c r="D12" i="28"/>
  <c r="I11" i="28"/>
  <c r="H11" i="28"/>
  <c r="H10" i="28" s="1"/>
  <c r="G11" i="28"/>
  <c r="F11" i="28"/>
  <c r="E11" i="28"/>
  <c r="D11" i="28"/>
  <c r="E1375" i="28" l="1"/>
  <c r="D792" i="28"/>
  <c r="H1180" i="28"/>
  <c r="H1258" i="28"/>
  <c r="H1351" i="28"/>
  <c r="D438" i="28"/>
  <c r="D54" i="28"/>
  <c r="F1350" i="28"/>
  <c r="G849" i="28"/>
  <c r="G1112" i="28"/>
  <c r="I1309" i="28"/>
  <c r="G1507" i="28"/>
  <c r="I85" i="28"/>
  <c r="H125" i="28"/>
  <c r="E478" i="28"/>
  <c r="E101" i="28"/>
  <c r="I203" i="28"/>
  <c r="H1045" i="28"/>
  <c r="F1229" i="28"/>
  <c r="F57" i="28"/>
  <c r="F9" i="28" s="1"/>
  <c r="D523" i="28"/>
  <c r="G983" i="28"/>
  <c r="H1179" i="28"/>
  <c r="I1319" i="28"/>
  <c r="F77" i="28"/>
  <c r="F78" i="28"/>
  <c r="F827" i="28"/>
  <c r="E857" i="28"/>
  <c r="I1129" i="28"/>
  <c r="D1385" i="28"/>
  <c r="E1705" i="28"/>
  <c r="G228" i="28"/>
  <c r="F478" i="28"/>
  <c r="E802" i="28"/>
  <c r="H77" i="28"/>
  <c r="H78" i="28"/>
  <c r="H168" i="28"/>
  <c r="G942" i="28"/>
  <c r="G952" i="28"/>
  <c r="I1038" i="28"/>
  <c r="G1347" i="28"/>
  <c r="G1363" i="28"/>
  <c r="F1414" i="28"/>
  <c r="H1664" i="28"/>
  <c r="H1663" i="28" s="1"/>
  <c r="I298" i="28"/>
  <c r="I368" i="28"/>
  <c r="D383" i="28"/>
  <c r="H478" i="28"/>
  <c r="H523" i="28"/>
  <c r="D722" i="28"/>
  <c r="H1309" i="28"/>
  <c r="H1224" i="28" s="1"/>
  <c r="G1398" i="28"/>
  <c r="G1374" i="28" s="1"/>
  <c r="G1567" i="28"/>
  <c r="D168" i="28"/>
  <c r="H203" i="28"/>
  <c r="H204" i="28"/>
  <c r="H298" i="28"/>
  <c r="E687" i="28"/>
  <c r="E1002" i="28"/>
  <c r="D1035" i="28"/>
  <c r="F1168" i="28"/>
  <c r="H1202" i="28"/>
  <c r="F1258" i="28"/>
  <c r="I1347" i="28"/>
  <c r="I10" i="28"/>
  <c r="E7" i="28"/>
  <c r="H8" i="28"/>
  <c r="E9" i="28"/>
  <c r="E46" i="28"/>
  <c r="H46" i="28"/>
  <c r="E74" i="28"/>
  <c r="H73" i="28"/>
  <c r="E71" i="28"/>
  <c r="D200" i="28"/>
  <c r="I228" i="28"/>
  <c r="F253" i="28"/>
  <c r="H343" i="28"/>
  <c r="D503" i="28"/>
  <c r="F513" i="28"/>
  <c r="I513" i="28"/>
  <c r="G534" i="28"/>
  <c r="H581" i="28"/>
  <c r="I687" i="28"/>
  <c r="F711" i="28"/>
  <c r="I848" i="28"/>
  <c r="H849" i="28"/>
  <c r="I1307" i="28"/>
  <c r="G293" i="28"/>
  <c r="D211" i="28"/>
  <c r="G966" i="28"/>
  <c r="G1145" i="28"/>
  <c r="E1716" i="28"/>
  <c r="E1715" i="28" s="1"/>
  <c r="F503" i="28"/>
  <c r="D581" i="28"/>
  <c r="G581" i="28"/>
  <c r="F642" i="28"/>
  <c r="I642" i="28"/>
  <c r="E667" i="28"/>
  <c r="G772" i="28"/>
  <c r="D772" i="28"/>
  <c r="H851" i="28"/>
  <c r="E927" i="28"/>
  <c r="I942" i="28"/>
  <c r="H1002" i="28"/>
  <c r="H1001" i="28" s="1"/>
  <c r="E1003" i="28"/>
  <c r="E1016" i="28"/>
  <c r="E1137" i="28"/>
  <c r="H1137" i="28"/>
  <c r="D1156" i="28"/>
  <c r="G1777" i="28"/>
  <c r="D1777" i="28"/>
  <c r="D1254" i="28"/>
  <c r="E62" i="28"/>
  <c r="D74" i="28"/>
  <c r="H907" i="28"/>
  <c r="F1035" i="28"/>
  <c r="H1129" i="28"/>
  <c r="E1111" i="28"/>
  <c r="H1112" i="28"/>
  <c r="G1202" i="28"/>
  <c r="D1373" i="28"/>
  <c r="H1507" i="28"/>
  <c r="E1567" i="28"/>
  <c r="H1586" i="28"/>
  <c r="E1584" i="28"/>
  <c r="H1585" i="28"/>
  <c r="E1607" i="28"/>
  <c r="H1607" i="28"/>
  <c r="H62" i="28"/>
  <c r="G10" i="28"/>
  <c r="I30" i="28"/>
  <c r="H54" i="28"/>
  <c r="F101" i="28"/>
  <c r="F348" i="28"/>
  <c r="E493" i="28"/>
  <c r="H493" i="28"/>
  <c r="D513" i="28"/>
  <c r="F538" i="28"/>
  <c r="F581" i="28"/>
  <c r="D607" i="28"/>
  <c r="H642" i="28"/>
  <c r="H697" i="28"/>
  <c r="I772" i="28"/>
  <c r="I787" i="28"/>
  <c r="F812" i="28"/>
  <c r="F966" i="28"/>
  <c r="I966" i="28"/>
  <c r="D1002" i="28"/>
  <c r="D1001" i="28" s="1"/>
  <c r="G1003" i="28"/>
  <c r="G1001" i="28" s="1"/>
  <c r="G1016" i="28"/>
  <c r="I1113" i="28"/>
  <c r="G1137" i="28"/>
  <c r="F1156" i="28"/>
  <c r="D1242" i="28"/>
  <c r="I1567" i="28"/>
  <c r="E1621" i="28"/>
  <c r="E1619" i="28" s="1"/>
  <c r="G1254" i="28"/>
  <c r="E1234" i="28"/>
  <c r="F1242" i="28"/>
  <c r="I1242" i="28"/>
  <c r="G1224" i="28"/>
  <c r="D1225" i="28"/>
  <c r="F46" i="28"/>
  <c r="I8" i="28"/>
  <c r="I74" i="28"/>
  <c r="F72" i="28"/>
  <c r="I73" i="28"/>
  <c r="E93" i="28"/>
  <c r="H72" i="28"/>
  <c r="D134" i="28"/>
  <c r="G135" i="28"/>
  <c r="D136" i="28"/>
  <c r="F200" i="28"/>
  <c r="I200" i="28"/>
  <c r="F191" i="28"/>
  <c r="H253" i="28"/>
  <c r="E263" i="28"/>
  <c r="H263" i="28"/>
  <c r="H283" i="28"/>
  <c r="F7" i="28"/>
  <c r="F125" i="28"/>
  <c r="I125" i="28"/>
  <c r="H135" i="28"/>
  <c r="E136" i="28"/>
  <c r="I279" i="28"/>
  <c r="I278" i="28" s="1"/>
  <c r="G298" i="28"/>
  <c r="I366" i="28"/>
  <c r="I363" i="28" s="1"/>
  <c r="E952" i="28"/>
  <c r="I964" i="28"/>
  <c r="D1085" i="28"/>
  <c r="F1664" i="28"/>
  <c r="F1663" i="28" s="1"/>
  <c r="F1675" i="28"/>
  <c r="D1717" i="28"/>
  <c r="D1716" i="28"/>
  <c r="G62" i="28"/>
  <c r="E85" i="28"/>
  <c r="G253" i="28"/>
  <c r="D263" i="28"/>
  <c r="E348" i="28"/>
  <c r="E387" i="28"/>
  <c r="E212" i="28" s="1"/>
  <c r="E388" i="28"/>
  <c r="D408" i="28"/>
  <c r="I710" i="28"/>
  <c r="D1223" i="28"/>
  <c r="D62" i="28"/>
  <c r="G93" i="28"/>
  <c r="G125" i="28"/>
  <c r="D253" i="28"/>
  <c r="G263" i="28"/>
  <c r="G137" i="28"/>
  <c r="I54" i="28"/>
  <c r="H85" i="28"/>
  <c r="D125" i="28"/>
  <c r="D137" i="28"/>
  <c r="D7" i="28"/>
  <c r="G8" i="28"/>
  <c r="D9" i="28"/>
  <c r="E8" i="28"/>
  <c r="H9" i="28"/>
  <c r="F62" i="28"/>
  <c r="I62" i="28"/>
  <c r="G74" i="28"/>
  <c r="D71" i="28"/>
  <c r="G72" i="28"/>
  <c r="D73" i="28"/>
  <c r="H137" i="28"/>
  <c r="F963" i="28"/>
  <c r="H1225" i="28"/>
  <c r="G1529" i="28"/>
  <c r="G1527" i="28" s="1"/>
  <c r="G1542" i="28"/>
  <c r="H1567" i="28"/>
  <c r="H1523" i="28"/>
  <c r="E368" i="28"/>
  <c r="E448" i="28"/>
  <c r="H513" i="28"/>
  <c r="H571" i="28"/>
  <c r="E601" i="28"/>
  <c r="D1016" i="28"/>
  <c r="E1026" i="28"/>
  <c r="F1085" i="28"/>
  <c r="H1113" i="28"/>
  <c r="E1168" i="28"/>
  <c r="F1178" i="28"/>
  <c r="G1226" i="28"/>
  <c r="G1307" i="28"/>
  <c r="E1355" i="28"/>
  <c r="H1355" i="28"/>
  <c r="I1363" i="28"/>
  <c r="F1363" i="28"/>
  <c r="D1399" i="28"/>
  <c r="I1507" i="28"/>
  <c r="F1567" i="28"/>
  <c r="I1525" i="28"/>
  <c r="G1621" i="28"/>
  <c r="I1651" i="28"/>
  <c r="H1705" i="28"/>
  <c r="E1757" i="28"/>
  <c r="H1777" i="28"/>
  <c r="D1080" i="28"/>
  <c r="F1111" i="28"/>
  <c r="G1178" i="28"/>
  <c r="D1179" i="28"/>
  <c r="G1180" i="28"/>
  <c r="D1181" i="28"/>
  <c r="D1525" i="28"/>
  <c r="D571" i="28"/>
  <c r="G571" i="28"/>
  <c r="H601" i="28"/>
  <c r="H787" i="28"/>
  <c r="I850" i="28"/>
  <c r="F851" i="28"/>
  <c r="G927" i="28"/>
  <c r="D927" i="28"/>
  <c r="E942" i="28"/>
  <c r="G1026" i="28"/>
  <c r="D1113" i="28"/>
  <c r="E1182" i="28"/>
  <c r="G1212" i="28"/>
  <c r="F1385" i="28"/>
  <c r="I1385" i="28"/>
  <c r="E1507" i="28"/>
  <c r="H1583" i="28"/>
  <c r="I1583" i="28"/>
  <c r="F1607" i="28"/>
  <c r="I1607" i="28"/>
  <c r="G1632" i="28"/>
  <c r="D1632" i="28"/>
  <c r="D1757" i="28"/>
  <c r="G1757" i="28"/>
  <c r="I319" i="28"/>
  <c r="I318" i="28" s="1"/>
  <c r="H408" i="28"/>
  <c r="E468" i="28"/>
  <c r="G599" i="28"/>
  <c r="G600" i="28"/>
  <c r="D601" i="28"/>
  <c r="F747" i="28"/>
  <c r="I827" i="28"/>
  <c r="D857" i="28"/>
  <c r="F952" i="28"/>
  <c r="E976" i="28"/>
  <c r="E974" i="28" s="1"/>
  <c r="F1179" i="28"/>
  <c r="D1307" i="28"/>
  <c r="H1525" i="28"/>
  <c r="E1524" i="28"/>
  <c r="E1526" i="28"/>
  <c r="D1607" i="28"/>
  <c r="F1632" i="28"/>
  <c r="F368" i="28"/>
  <c r="I448" i="28"/>
  <c r="F448" i="28"/>
  <c r="H468" i="28"/>
  <c r="G493" i="28"/>
  <c r="G523" i="28"/>
  <c r="H599" i="28"/>
  <c r="H617" i="28"/>
  <c r="F722" i="28"/>
  <c r="I722" i="28"/>
  <c r="D787" i="28"/>
  <c r="G787" i="28"/>
  <c r="G802" i="28"/>
  <c r="G837" i="28"/>
  <c r="G848" i="28"/>
  <c r="I927" i="28"/>
  <c r="G850" i="28"/>
  <c r="E1112" i="28"/>
  <c r="E1156" i="28"/>
  <c r="G1179" i="28"/>
  <c r="D1180" i="28"/>
  <c r="G1181" i="28"/>
  <c r="I1212" i="28"/>
  <c r="I1355" i="28"/>
  <c r="F1375" i="28"/>
  <c r="I1375" i="28"/>
  <c r="E1385" i="28"/>
  <c r="F1705" i="28"/>
  <c r="I1705" i="28"/>
  <c r="F1716" i="28"/>
  <c r="F1715" i="28" s="1"/>
  <c r="F1757" i="28"/>
  <c r="F1777" i="28"/>
  <c r="H709" i="28"/>
  <c r="E848" i="28"/>
  <c r="E907" i="28"/>
  <c r="H966" i="28"/>
  <c r="H963" i="28"/>
  <c r="F1113" i="28"/>
  <c r="F137" i="28"/>
  <c r="G212" i="28"/>
  <c r="I293" i="28"/>
  <c r="G598" i="28"/>
  <c r="D8" i="28"/>
  <c r="G9" i="28"/>
  <c r="H71" i="28"/>
  <c r="I71" i="28"/>
  <c r="E253" i="28"/>
  <c r="F263" i="28"/>
  <c r="I263" i="28"/>
  <c r="D283" i="28"/>
  <c r="F323" i="28"/>
  <c r="I348" i="28"/>
  <c r="E581" i="28"/>
  <c r="D667" i="28"/>
  <c r="G667" i="28"/>
  <c r="D687" i="28"/>
  <c r="G687" i="28"/>
  <c r="I697" i="28"/>
  <c r="G747" i="28"/>
  <c r="H747" i="28"/>
  <c r="H772" i="28"/>
  <c r="E772" i="28"/>
  <c r="H927" i="28"/>
  <c r="D30" i="28"/>
  <c r="E143" i="28"/>
  <c r="I137" i="28"/>
  <c r="I192" i="28"/>
  <c r="F190" i="28"/>
  <c r="I191" i="28"/>
  <c r="G200" i="28"/>
  <c r="E228" i="28"/>
  <c r="H228" i="28"/>
  <c r="I283" i="28"/>
  <c r="F298" i="28"/>
  <c r="H323" i="28"/>
  <c r="F364" i="28"/>
  <c r="F363" i="28" s="1"/>
  <c r="F408" i="28"/>
  <c r="I408" i="28"/>
  <c r="G438" i="28"/>
  <c r="G503" i="28"/>
  <c r="E571" i="28"/>
  <c r="H722" i="28"/>
  <c r="E709" i="28"/>
  <c r="H710" i="28"/>
  <c r="E711" i="28"/>
  <c r="D708" i="28"/>
  <c r="E963" i="28"/>
  <c r="E966" i="28"/>
  <c r="F1024" i="28"/>
  <c r="D210" i="28"/>
  <c r="H364" i="28"/>
  <c r="H363" i="28" s="1"/>
  <c r="H368" i="28"/>
  <c r="H538" i="28"/>
  <c r="H534" i="28"/>
  <c r="H533" i="28" s="1"/>
  <c r="D617" i="28"/>
  <c r="D599" i="28"/>
  <c r="D10" i="28"/>
  <c r="E10" i="28"/>
  <c r="E30" i="28"/>
  <c r="E73" i="28"/>
  <c r="F85" i="28"/>
  <c r="I72" i="28"/>
  <c r="F73" i="28"/>
  <c r="I93" i="28"/>
  <c r="F93" i="28"/>
  <c r="G143" i="28"/>
  <c r="D143" i="28"/>
  <c r="G136" i="28"/>
  <c r="E168" i="28"/>
  <c r="D192" i="28"/>
  <c r="G190" i="28"/>
  <c r="D191" i="28"/>
  <c r="D188" i="28" s="1"/>
  <c r="E190" i="28"/>
  <c r="E188" i="28" s="1"/>
  <c r="H191" i="28"/>
  <c r="H279" i="28"/>
  <c r="H278" i="28" s="1"/>
  <c r="H295" i="28"/>
  <c r="H210" i="28" s="1"/>
  <c r="D388" i="28"/>
  <c r="D468" i="28"/>
  <c r="D538" i="28"/>
  <c r="D534" i="28"/>
  <c r="D533" i="28" s="1"/>
  <c r="G711" i="28"/>
  <c r="I983" i="28"/>
  <c r="I976" i="28"/>
  <c r="I1002" i="28"/>
  <c r="F1003" i="28"/>
  <c r="H1111" i="28"/>
  <c r="D212" i="28"/>
  <c r="H212" i="28"/>
  <c r="F10" i="28"/>
  <c r="F30" i="28"/>
  <c r="I46" i="28"/>
  <c r="F8" i="28"/>
  <c r="I9" i="28"/>
  <c r="F74" i="28"/>
  <c r="G101" i="28"/>
  <c r="D101" i="28"/>
  <c r="G73" i="28"/>
  <c r="E125" i="28"/>
  <c r="F134" i="28"/>
  <c r="I168" i="28"/>
  <c r="E192" i="28"/>
  <c r="H192" i="28"/>
  <c r="G211" i="28"/>
  <c r="H318" i="28"/>
  <c r="G344" i="28"/>
  <c r="G343" i="28" s="1"/>
  <c r="G348" i="28"/>
  <c r="I438" i="28"/>
  <c r="F493" i="28"/>
  <c r="I493" i="28"/>
  <c r="I503" i="28"/>
  <c r="F523" i="28"/>
  <c r="I523" i="28"/>
  <c r="E538" i="28"/>
  <c r="E787" i="28"/>
  <c r="H812" i="28"/>
  <c r="E812" i="28"/>
  <c r="E827" i="28"/>
  <c r="H827" i="28"/>
  <c r="F857" i="28"/>
  <c r="I952" i="28"/>
  <c r="F1016" i="28"/>
  <c r="I1016" i="28"/>
  <c r="F1026" i="28"/>
  <c r="F1023" i="28"/>
  <c r="I1026" i="28"/>
  <c r="I1024" i="28"/>
  <c r="F1025" i="28"/>
  <c r="H1085" i="28"/>
  <c r="H1082" i="28"/>
  <c r="H1077" i="28" s="1"/>
  <c r="H1075" i="28" s="1"/>
  <c r="E1110" i="28"/>
  <c r="E1129" i="28"/>
  <c r="I1717" i="28"/>
  <c r="I1716" i="28"/>
  <c r="I1715" i="28" s="1"/>
  <c r="G1375" i="28"/>
  <c r="G1372" i="28"/>
  <c r="G388" i="28"/>
  <c r="I571" i="28"/>
  <c r="F571" i="28"/>
  <c r="I581" i="28"/>
  <c r="F710" i="28"/>
  <c r="I747" i="28"/>
  <c r="F709" i="28"/>
  <c r="E837" i="28"/>
  <c r="D851" i="28"/>
  <c r="D1026" i="28"/>
  <c r="G1035" i="28"/>
  <c r="D1024" i="28"/>
  <c r="D1022" i="28" s="1"/>
  <c r="G1025" i="28"/>
  <c r="G1113" i="28"/>
  <c r="F1180" i="28"/>
  <c r="I1181" i="28"/>
  <c r="H1223" i="28"/>
  <c r="D1375" i="28"/>
  <c r="D1411" i="28"/>
  <c r="D1396" i="28"/>
  <c r="D1395" i="28" s="1"/>
  <c r="G1523" i="28"/>
  <c r="D1529" i="28"/>
  <c r="D1524" i="28" s="1"/>
  <c r="D1542" i="28"/>
  <c r="G1583" i="28"/>
  <c r="D1584" i="28"/>
  <c r="D1582" i="28" s="1"/>
  <c r="G1585" i="28"/>
  <c r="G1622" i="28"/>
  <c r="H850" i="28"/>
  <c r="E851" i="28"/>
  <c r="D849" i="28"/>
  <c r="I1025" i="28"/>
  <c r="G1111" i="28"/>
  <c r="D1112" i="28"/>
  <c r="E1223" i="28"/>
  <c r="H1411" i="28"/>
  <c r="H1397" i="28"/>
  <c r="H1373" i="28" s="1"/>
  <c r="H1620" i="28"/>
  <c r="H1632" i="28"/>
  <c r="F1657" i="28"/>
  <c r="H348" i="28"/>
  <c r="H503" i="28"/>
  <c r="E503" i="28"/>
  <c r="F598" i="28"/>
  <c r="I599" i="28"/>
  <c r="E617" i="28"/>
  <c r="H600" i="28"/>
  <c r="H667" i="28"/>
  <c r="E600" i="28"/>
  <c r="D697" i="28"/>
  <c r="I709" i="28"/>
  <c r="I711" i="28"/>
  <c r="G851" i="28"/>
  <c r="I907" i="28"/>
  <c r="G1373" i="28"/>
  <c r="G1492" i="28"/>
  <c r="D1374" i="28"/>
  <c r="I617" i="28"/>
  <c r="F617" i="28"/>
  <c r="F601" i="28"/>
  <c r="G642" i="28"/>
  <c r="D642" i="28"/>
  <c r="I667" i="28"/>
  <c r="F600" i="28"/>
  <c r="F687" i="28"/>
  <c r="G709" i="28"/>
  <c r="H802" i="28"/>
  <c r="G812" i="28"/>
  <c r="D812" i="28"/>
  <c r="I837" i="28"/>
  <c r="F837" i="28"/>
  <c r="E849" i="28"/>
  <c r="E850" i="28"/>
  <c r="D966" i="28"/>
  <c r="H1016" i="28"/>
  <c r="H1026" i="28"/>
  <c r="E1035" i="28"/>
  <c r="H1024" i="28"/>
  <c r="E1025" i="28"/>
  <c r="G1085" i="28"/>
  <c r="E1113" i="28"/>
  <c r="G1129" i="28"/>
  <c r="D1224" i="28"/>
  <c r="E1398" i="28"/>
  <c r="E1399" i="28"/>
  <c r="D1527" i="28"/>
  <c r="D1523" i="28"/>
  <c r="G1526" i="28"/>
  <c r="E1527" i="28"/>
  <c r="E1523" i="28"/>
  <c r="H1621" i="28"/>
  <c r="I1179" i="28"/>
  <c r="H1181" i="28"/>
  <c r="F1225" i="28"/>
  <c r="F1373" i="28"/>
  <c r="D1586" i="28"/>
  <c r="I1584" i="28"/>
  <c r="F1585" i="28"/>
  <c r="F1621" i="28"/>
  <c r="F1619" i="28" s="1"/>
  <c r="E1664" i="28"/>
  <c r="E1663" i="28" s="1"/>
  <c r="I1156" i="28"/>
  <c r="E1181" i="28"/>
  <c r="H1178" i="28"/>
  <c r="E1179" i="28"/>
  <c r="G1242" i="28"/>
  <c r="H1254" i="28"/>
  <c r="E1254" i="28"/>
  <c r="H1307" i="28"/>
  <c r="F1355" i="28"/>
  <c r="D1363" i="28"/>
  <c r="H1375" i="28"/>
  <c r="F1492" i="28"/>
  <c r="F1507" i="28"/>
  <c r="I1542" i="28"/>
  <c r="F1542" i="28"/>
  <c r="F1584" i="28"/>
  <c r="I1585" i="28"/>
  <c r="I1621" i="28"/>
  <c r="I1619" i="28" s="1"/>
  <c r="I1632" i="28"/>
  <c r="F1137" i="28"/>
  <c r="I1112" i="28"/>
  <c r="G1156" i="28"/>
  <c r="I1202" i="28"/>
  <c r="I1180" i="28"/>
  <c r="F1181" i="28"/>
  <c r="F1212" i="28"/>
  <c r="D1226" i="28"/>
  <c r="I1234" i="28"/>
  <c r="F1234" i="28"/>
  <c r="H1242" i="28"/>
  <c r="E1242" i="28"/>
  <c r="I1254" i="28"/>
  <c r="F1254" i="28"/>
  <c r="E1347" i="28"/>
  <c r="G1355" i="28"/>
  <c r="D1355" i="28"/>
  <c r="E1363" i="28"/>
  <c r="H1363" i="28"/>
  <c r="G1411" i="28"/>
  <c r="G1620" i="28"/>
  <c r="D1621" i="28"/>
  <c r="D1619" i="28" s="1"/>
  <c r="D1705" i="28"/>
  <c r="G1705" i="28"/>
  <c r="H1156" i="28"/>
  <c r="H1182" i="28"/>
  <c r="D1202" i="28"/>
  <c r="D1212" i="28"/>
  <c r="E1226" i="28"/>
  <c r="H1226" i="28"/>
  <c r="E1225" i="28"/>
  <c r="F1347" i="28"/>
  <c r="G1395" i="28"/>
  <c r="E1411" i="28"/>
  <c r="H1492" i="28"/>
  <c r="E1492" i="28"/>
  <c r="E1542" i="28"/>
  <c r="E1586" i="28"/>
  <c r="H1584" i="28"/>
  <c r="E1585" i="28"/>
  <c r="E1632" i="28"/>
  <c r="D1664" i="28"/>
  <c r="D1663" i="28" s="1"/>
  <c r="G1716" i="28"/>
  <c r="G1715" i="28" s="1"/>
  <c r="E1777" i="28"/>
  <c r="I188" i="28"/>
  <c r="I210" i="28"/>
  <c r="F211" i="28"/>
  <c r="I212" i="28"/>
  <c r="F212" i="28"/>
  <c r="F138" i="28"/>
  <c r="F135" i="28"/>
  <c r="F133" i="28" s="1"/>
  <c r="E276" i="28"/>
  <c r="E211" i="28" s="1"/>
  <c r="I343" i="28"/>
  <c r="E138" i="28"/>
  <c r="E134" i="28"/>
  <c r="E133" i="28" s="1"/>
  <c r="G478" i="28"/>
  <c r="G469" i="28"/>
  <c r="G468" i="28" s="1"/>
  <c r="D72" i="28"/>
  <c r="H74" i="28"/>
  <c r="F143" i="28"/>
  <c r="E200" i="28"/>
  <c r="I253" i="28"/>
  <c r="D318" i="28"/>
  <c r="D323" i="28"/>
  <c r="G363" i="28"/>
  <c r="E365" i="28"/>
  <c r="E363" i="28" s="1"/>
  <c r="D368" i="28"/>
  <c r="D364" i="28"/>
  <c r="D363" i="28" s="1"/>
  <c r="G385" i="28"/>
  <c r="F388" i="28"/>
  <c r="F384" i="28"/>
  <c r="F383" i="28" s="1"/>
  <c r="H448" i="28"/>
  <c r="G533" i="28"/>
  <c r="G1223" i="28"/>
  <c r="G1234" i="28"/>
  <c r="E54" i="28"/>
  <c r="H93" i="28"/>
  <c r="D140" i="28"/>
  <c r="G192" i="28"/>
  <c r="H7" i="28"/>
  <c r="G71" i="28"/>
  <c r="E72" i="28"/>
  <c r="D85" i="28"/>
  <c r="G139" i="28"/>
  <c r="F168" i="28"/>
  <c r="F189" i="28"/>
  <c r="H274" i="28"/>
  <c r="E294" i="28"/>
  <c r="E293" i="28" s="1"/>
  <c r="E319" i="28"/>
  <c r="E318" i="28" s="1"/>
  <c r="E344" i="28"/>
  <c r="E343" i="28" s="1"/>
  <c r="I383" i="28"/>
  <c r="I388" i="28"/>
  <c r="H598" i="28"/>
  <c r="H200" i="28"/>
  <c r="H189" i="28"/>
  <c r="G7" i="28"/>
  <c r="G46" i="28"/>
  <c r="F71" i="28"/>
  <c r="F70" i="28" s="1"/>
  <c r="I7" i="28"/>
  <c r="I101" i="28"/>
  <c r="I139" i="28"/>
  <c r="G189" i="28"/>
  <c r="H276" i="28"/>
  <c r="H211" i="28" s="1"/>
  <c r="D279" i="28"/>
  <c r="F294" i="28"/>
  <c r="F293" i="28" s="1"/>
  <c r="D298" i="28"/>
  <c r="D294" i="28"/>
  <c r="D293" i="28" s="1"/>
  <c r="F319" i="28"/>
  <c r="F318" i="28" s="1"/>
  <c r="F344" i="28"/>
  <c r="F343" i="28" s="1"/>
  <c r="D348" i="28"/>
  <c r="D344" i="28"/>
  <c r="D343" i="28" s="1"/>
  <c r="G368" i="28"/>
  <c r="H388" i="28"/>
  <c r="H384" i="28"/>
  <c r="H383" i="28" s="1"/>
  <c r="D478" i="28"/>
  <c r="G513" i="28"/>
  <c r="G323" i="28"/>
  <c r="G319" i="28"/>
  <c r="D46" i="28"/>
  <c r="I276" i="28"/>
  <c r="F279" i="28"/>
  <c r="E599" i="28"/>
  <c r="E697" i="28"/>
  <c r="G85" i="28"/>
  <c r="H143" i="28"/>
  <c r="H139" i="28"/>
  <c r="F283" i="28"/>
  <c r="E283" i="28"/>
  <c r="E279" i="28"/>
  <c r="F708" i="28"/>
  <c r="F712" i="28"/>
  <c r="D600" i="28"/>
  <c r="G601" i="28"/>
  <c r="E642" i="28"/>
  <c r="E747" i="28"/>
  <c r="D752" i="28"/>
  <c r="D750" i="28"/>
  <c r="D747" i="28" s="1"/>
  <c r="I1223" i="28"/>
  <c r="I1225" i="28"/>
  <c r="D740" i="28"/>
  <c r="D737" i="28" s="1"/>
  <c r="D827" i="28"/>
  <c r="H837" i="28"/>
  <c r="F907" i="28"/>
  <c r="F849" i="28"/>
  <c r="I469" i="28"/>
  <c r="I468" i="28" s="1"/>
  <c r="F470" i="28"/>
  <c r="F468" i="28" s="1"/>
  <c r="E534" i="28"/>
  <c r="E533" i="28" s="1"/>
  <c r="I534" i="28"/>
  <c r="I533" i="28" s="1"/>
  <c r="I538" i="28"/>
  <c r="I598" i="28"/>
  <c r="F599" i="28"/>
  <c r="I600" i="28"/>
  <c r="E708" i="28"/>
  <c r="F942" i="28"/>
  <c r="F533" i="28"/>
  <c r="E598" i="28"/>
  <c r="D598" i="28"/>
  <c r="H708" i="28"/>
  <c r="I708" i="28"/>
  <c r="D802" i="28"/>
  <c r="E710" i="28"/>
  <c r="H711" i="28"/>
  <c r="D757" i="28"/>
  <c r="H848" i="28"/>
  <c r="H857" i="28"/>
  <c r="F927" i="28"/>
  <c r="D848" i="28"/>
  <c r="F848" i="28"/>
  <c r="I849" i="28"/>
  <c r="F850" i="28"/>
  <c r="G907" i="28"/>
  <c r="F1002" i="28"/>
  <c r="I1003" i="28"/>
  <c r="F1080" i="28"/>
  <c r="F1077" i="28"/>
  <c r="F1075" i="28" s="1"/>
  <c r="I1085" i="28"/>
  <c r="I1082" i="28"/>
  <c r="E1109" i="28"/>
  <c r="I1178" i="28"/>
  <c r="E1212" i="28"/>
  <c r="E1178" i="28"/>
  <c r="F1319" i="28"/>
  <c r="F1309" i="28"/>
  <c r="F1224" i="28" s="1"/>
  <c r="E1372" i="28"/>
  <c r="E1374" i="28"/>
  <c r="G708" i="28"/>
  <c r="D709" i="28"/>
  <c r="G710" i="28"/>
  <c r="D711" i="28"/>
  <c r="I857" i="28"/>
  <c r="H1080" i="28"/>
  <c r="I1110" i="28"/>
  <c r="F1202" i="28"/>
  <c r="H1347" i="28"/>
  <c r="F983" i="28"/>
  <c r="F976" i="28"/>
  <c r="G1168" i="28"/>
  <c r="G1110" i="28"/>
  <c r="D1111" i="28"/>
  <c r="D1168" i="28"/>
  <c r="F1226" i="28"/>
  <c r="F1223" i="28"/>
  <c r="I1226" i="28"/>
  <c r="I1224" i="28"/>
  <c r="H1385" i="28"/>
  <c r="H1372" i="28"/>
  <c r="I974" i="28"/>
  <c r="I965" i="28"/>
  <c r="I962" i="28" s="1"/>
  <c r="H1035" i="28"/>
  <c r="H1025" i="28"/>
  <c r="H1022" i="28" s="1"/>
  <c r="F1129" i="28"/>
  <c r="F1110" i="28"/>
  <c r="I1111" i="28"/>
  <c r="F1112" i="28"/>
  <c r="F802" i="28"/>
  <c r="D912" i="28"/>
  <c r="D910" i="28"/>
  <c r="I1035" i="28"/>
  <c r="I1023" i="28"/>
  <c r="F1411" i="28"/>
  <c r="F1396" i="28"/>
  <c r="I1411" i="28"/>
  <c r="I1397" i="28"/>
  <c r="G965" i="28"/>
  <c r="G962" i="28" s="1"/>
  <c r="D976" i="28"/>
  <c r="G1023" i="28"/>
  <c r="D1077" i="28"/>
  <c r="D1075" i="28" s="1"/>
  <c r="G1082" i="28"/>
  <c r="D1110" i="28"/>
  <c r="H1212" i="28"/>
  <c r="H1234" i="28"/>
  <c r="E1224" i="28"/>
  <c r="F1398" i="28"/>
  <c r="F1374" i="28" s="1"/>
  <c r="I1492" i="28"/>
  <c r="I1372" i="28"/>
  <c r="F1586" i="28"/>
  <c r="F1583" i="28"/>
  <c r="D1182" i="28"/>
  <c r="D1178" i="28"/>
  <c r="D1177" i="28" s="1"/>
  <c r="E1307" i="28"/>
  <c r="E1397" i="28"/>
  <c r="H1398" i="28"/>
  <c r="H1374" i="28" s="1"/>
  <c r="F1523" i="28"/>
  <c r="G1182" i="28"/>
  <c r="I1443" i="28"/>
  <c r="I1398" i="28"/>
  <c r="I1374" i="28" s="1"/>
  <c r="E965" i="28"/>
  <c r="E962" i="28" s="1"/>
  <c r="H976" i="28"/>
  <c r="E1023" i="28"/>
  <c r="E1022" i="28" s="1"/>
  <c r="E1082" i="28"/>
  <c r="H1110" i="28"/>
  <c r="G1225" i="28"/>
  <c r="H1529" i="28"/>
  <c r="H1524" i="28" s="1"/>
  <c r="H1522" i="28" s="1"/>
  <c r="H1542" i="28"/>
  <c r="I1528" i="28"/>
  <c r="F1529" i="28"/>
  <c r="F1524" i="28" s="1"/>
  <c r="E1583" i="28"/>
  <c r="I1586" i="28"/>
  <c r="H1716" i="28"/>
  <c r="I1664" i="28"/>
  <c r="I1663" i="28" s="1"/>
  <c r="G1664" i="28"/>
  <c r="G1691" i="28"/>
  <c r="H1651" i="28"/>
  <c r="H1757" i="28"/>
  <c r="I1657" i="28"/>
  <c r="D1652" i="28"/>
  <c r="D1651" i="28"/>
  <c r="E383" i="28" l="1"/>
  <c r="G597" i="28"/>
  <c r="F54" i="28"/>
  <c r="E1395" i="28"/>
  <c r="G1022" i="28"/>
  <c r="H293" i="28"/>
  <c r="F1527" i="28"/>
  <c r="I274" i="28"/>
  <c r="I209" i="28" s="1"/>
  <c r="H1109" i="28"/>
  <c r="H1177" i="28"/>
  <c r="F1001" i="28"/>
  <c r="G188" i="28"/>
  <c r="D70" i="28"/>
  <c r="E6" i="28"/>
  <c r="E1177" i="28"/>
  <c r="I847" i="28"/>
  <c r="D597" i="28"/>
  <c r="E847" i="28"/>
  <c r="G1371" i="28"/>
  <c r="H70" i="28"/>
  <c r="G1177" i="28"/>
  <c r="E1522" i="28"/>
  <c r="E1652" i="28"/>
  <c r="E1650" i="28" s="1"/>
  <c r="H188" i="28"/>
  <c r="E1001" i="28"/>
  <c r="F1177" i="28"/>
  <c r="H847" i="28"/>
  <c r="E597" i="28"/>
  <c r="I211" i="28"/>
  <c r="G847" i="28"/>
  <c r="G1524" i="28"/>
  <c r="G1522" i="28" s="1"/>
  <c r="G1582" i="28"/>
  <c r="F1307" i="28"/>
  <c r="I707" i="28"/>
  <c r="D1222" i="28"/>
  <c r="F1652" i="28"/>
  <c r="F1650" i="28" s="1"/>
  <c r="D1372" i="28"/>
  <c r="D1371" i="28" s="1"/>
  <c r="I1001" i="28"/>
  <c r="H1222" i="28"/>
  <c r="F1522" i="28"/>
  <c r="H1582" i="28"/>
  <c r="I1582" i="28"/>
  <c r="D6" i="28"/>
  <c r="I70" i="28"/>
  <c r="G1619" i="28"/>
  <c r="F1022" i="28"/>
  <c r="E1582" i="28"/>
  <c r="F6" i="28"/>
  <c r="G1109" i="28"/>
  <c r="E1222" i="28"/>
  <c r="D1109" i="28"/>
  <c r="F1109" i="28"/>
  <c r="F847" i="28"/>
  <c r="H707" i="28"/>
  <c r="E707" i="28"/>
  <c r="H597" i="28"/>
  <c r="H1619" i="28"/>
  <c r="F1582" i="28"/>
  <c r="H1527" i="28"/>
  <c r="I1177" i="28"/>
  <c r="F597" i="28"/>
  <c r="F188" i="28"/>
  <c r="G70" i="28"/>
  <c r="I1022" i="28"/>
  <c r="E1373" i="28"/>
  <c r="E1371" i="28" s="1"/>
  <c r="G707" i="28"/>
  <c r="I597" i="28"/>
  <c r="F707" i="28"/>
  <c r="F210" i="28"/>
  <c r="F1775" i="28" s="1"/>
  <c r="F1817" i="28" s="1"/>
  <c r="D1522" i="28"/>
  <c r="D1650" i="28"/>
  <c r="D710" i="28"/>
  <c r="D707" i="28" s="1"/>
  <c r="I1222" i="28"/>
  <c r="H1775" i="28"/>
  <c r="H1817" i="28" s="1"/>
  <c r="F278" i="28"/>
  <c r="F274" i="28"/>
  <c r="G209" i="28"/>
  <c r="G318" i="28"/>
  <c r="I273" i="28"/>
  <c r="G138" i="28"/>
  <c r="G134" i="28"/>
  <c r="G133" i="28" s="1"/>
  <c r="G210" i="28"/>
  <c r="G383" i="28"/>
  <c r="E70" i="28"/>
  <c r="E210" i="28"/>
  <c r="H1715" i="28"/>
  <c r="H1652" i="28"/>
  <c r="H1650" i="28" s="1"/>
  <c r="I138" i="28"/>
  <c r="I134" i="28"/>
  <c r="I133" i="28" s="1"/>
  <c r="I1527" i="28"/>
  <c r="I1523" i="28"/>
  <c r="I1522" i="28" s="1"/>
  <c r="G6" i="28"/>
  <c r="D974" i="28"/>
  <c r="D965" i="28"/>
  <c r="D962" i="28" s="1"/>
  <c r="D135" i="28"/>
  <c r="D133" i="28" s="1"/>
  <c r="D138" i="28"/>
  <c r="G1080" i="28"/>
  <c r="G1077" i="28"/>
  <c r="G1075" i="28" s="1"/>
  <c r="F1395" i="28"/>
  <c r="F1372" i="28"/>
  <c r="F1371" i="28" s="1"/>
  <c r="I1109" i="28"/>
  <c r="H1395" i="28"/>
  <c r="E278" i="28"/>
  <c r="E274" i="28"/>
  <c r="G1222" i="28"/>
  <c r="I6" i="28"/>
  <c r="E1080" i="28"/>
  <c r="E1077" i="28"/>
  <c r="E1075" i="28" s="1"/>
  <c r="G1663" i="28"/>
  <c r="G1652" i="28"/>
  <c r="G1650" i="28" s="1"/>
  <c r="F965" i="28"/>
  <c r="F962" i="28" s="1"/>
  <c r="F974" i="28"/>
  <c r="H138" i="28"/>
  <c r="H134" i="28"/>
  <c r="H133" i="28" s="1"/>
  <c r="D274" i="28"/>
  <c r="D278" i="28"/>
  <c r="I1652" i="28"/>
  <c r="I1650" i="28" s="1"/>
  <c r="H974" i="28"/>
  <c r="H965" i="28"/>
  <c r="H962" i="28" s="1"/>
  <c r="I1395" i="28"/>
  <c r="I1373" i="28"/>
  <c r="I1371" i="28" s="1"/>
  <c r="D850" i="28"/>
  <c r="D847" i="28" s="1"/>
  <c r="D907" i="28"/>
  <c r="H1371" i="28"/>
  <c r="F1222" i="28"/>
  <c r="I1080" i="28"/>
  <c r="I1077" i="28"/>
  <c r="H209" i="28"/>
  <c r="H208" i="28" s="1"/>
  <c r="H273" i="28"/>
  <c r="H6" i="28"/>
  <c r="H1774" i="28" l="1"/>
  <c r="H1816" i="28" s="1"/>
  <c r="I208" i="28"/>
  <c r="E1776" i="28"/>
  <c r="E1818" i="28" s="1"/>
  <c r="D1775" i="28"/>
  <c r="D1817" i="28" s="1"/>
  <c r="D1776" i="28"/>
  <c r="D1818" i="28" s="1"/>
  <c r="E1775" i="28"/>
  <c r="E1817" i="28" s="1"/>
  <c r="F1776" i="28"/>
  <c r="F1818" i="28" s="1"/>
  <c r="F273" i="28"/>
  <c r="F209" i="28"/>
  <c r="G1776" i="28"/>
  <c r="G1818" i="28" s="1"/>
  <c r="I1075" i="28"/>
  <c r="I1775" i="28"/>
  <c r="I1817" i="28" s="1"/>
  <c r="D273" i="28"/>
  <c r="D209" i="28"/>
  <c r="G1774" i="28"/>
  <c r="E273" i="28"/>
  <c r="E209" i="28"/>
  <c r="I1774" i="28"/>
  <c r="G1775" i="28"/>
  <c r="G1817" i="28" s="1"/>
  <c r="G208" i="28"/>
  <c r="I1776" i="28"/>
  <c r="I1818" i="28" s="1"/>
  <c r="H1776" i="28"/>
  <c r="H1818" i="28" s="1"/>
  <c r="H1773" i="28" l="1"/>
  <c r="F208" i="28"/>
  <c r="F1774" i="28"/>
  <c r="H1815" i="28"/>
  <c r="G1816" i="28"/>
  <c r="G1773" i="28"/>
  <c r="E208" i="28"/>
  <c r="E1774" i="28"/>
  <c r="D208" i="28"/>
  <c r="D1774" i="28"/>
  <c r="I1816" i="28"/>
  <c r="I1773" i="28"/>
  <c r="F1816" i="28" l="1"/>
  <c r="F1773" i="28"/>
  <c r="E1816" i="28"/>
  <c r="E1773" i="28"/>
  <c r="G1815" i="28"/>
  <c r="I1815" i="28"/>
  <c r="D1816" i="28"/>
  <c r="D1773" i="28"/>
  <c r="D1815" i="28" l="1"/>
  <c r="E1815" i="28"/>
  <c r="F1815" i="28"/>
</calcChain>
</file>

<file path=xl/comments1.xml><?xml version="1.0" encoding="utf-8"?>
<comments xmlns="http://schemas.openxmlformats.org/spreadsheetml/2006/main">
  <authors>
    <author>Мусиенко Н.А.</author>
    <author>Паклина Г.Н.</author>
    <author>Гусакова Я.В.</author>
  </authors>
  <commentList>
    <comment ref="F446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АУ/бу БЕРЕЗКА 34 577 160,38 + КУ 68 498 018,58</t>
        </r>
      </text>
    </comment>
    <comment ref="F553" authorId="1" shapeId="0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софин 2269,9+ легеря МБ 3200,8
</t>
        </r>
      </text>
    </comment>
    <comment ref="H553" authorId="1" shapeId="0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софин 2269,9.необходимо добавить+ легеря МБ 3200,8
</t>
        </r>
      </text>
    </comment>
    <comment ref="I553" authorId="1" shapeId="0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софин 2269,9.необходимо добавить+ легеря МБ 3200,8
</t>
        </r>
      </text>
    </comment>
    <comment ref="F554" authorId="1" shapeId="0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софин 2269,9+ легеря МБ 3200,8
</t>
        </r>
      </text>
    </comment>
    <comment ref="H554" authorId="1" shapeId="0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софин 2269,9.необходимо добавить+ легеря МБ 3200,8
</t>
        </r>
      </text>
    </comment>
    <comment ref="I554" authorId="1" shapeId="0">
      <text>
        <r>
          <rPr>
            <b/>
            <sz val="9"/>
            <color indexed="81"/>
            <rFont val="Tahoma"/>
            <family val="2"/>
            <charset val="204"/>
          </rPr>
          <t>Паклина Г.Н.:</t>
        </r>
        <r>
          <rPr>
            <sz val="9"/>
            <color indexed="81"/>
            <rFont val="Tahoma"/>
            <family val="2"/>
            <charset val="204"/>
          </rPr>
          <t xml:space="preserve">
софин 2269,9.необходимо добавить+ легеря МБ 3200,8
</t>
        </r>
      </text>
    </comment>
    <comment ref="I614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убрали 61 750</t>
        </r>
      </text>
    </comment>
    <comment ref="I615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убрали софинансирование 
6 861,1</t>
        </r>
      </text>
    </comment>
    <comment ref="F695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11 мес зп 80 173 803
</t>
        </r>
      </text>
    </comment>
    <comment ref="B817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содержание библиотек СП
</t>
        </r>
      </text>
    </comment>
    <comment ref="H820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увеличить до уровня 2026 года!!!</t>
        </r>
      </text>
    </comment>
    <comment ref="D875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к данному мероприятию добавлены меропития проводимые СОНКО :
Проведение районного фестиваля скандинавской (северной) хотьбы "Кедровый забег-2025" -  260 т.р.
Проведение районного фестиваля "Брусника - ФЕСТ" - 790 т.р.
Проведение районного праздника "Свое родное" - 250 т.р.
СРЕДСТВА ТЭК!!!!!!!!!
</t>
        </r>
      </text>
    </comment>
    <comment ref="D915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450 т.р. +
Организация молодежного пространства на территории Ханты-Мансийского района - 1500 т.р.
</t>
        </r>
      </text>
    </comment>
    <comment ref="D925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ТЭК
400 т.р. Проведение районного фестиваля работающей молодежи Ханты-Мансийского района
400 т.р. Проведение форума формирование молодежных инициатив молодежи Ханты-Мансийского района</t>
        </r>
      </text>
    </comment>
    <comment ref="F1286" authorId="2" shapeId="0">
      <text>
        <r>
          <rPr>
            <b/>
            <sz val="9"/>
            <color indexed="81"/>
            <rFont val="Tahoma"/>
            <family val="2"/>
            <charset val="204"/>
          </rPr>
          <t>Гусакова Я.В.:</t>
        </r>
        <r>
          <rPr>
            <sz val="9"/>
            <color indexed="81"/>
            <rFont val="Tahoma"/>
            <family val="2"/>
            <charset val="204"/>
          </rPr>
          <t xml:space="preserve">
9956,5 -КОС Селиярово
15070,4 -КОС Сибирский
13164,9 - КОС Кирпичный</t>
        </r>
      </text>
    </comment>
    <comment ref="F1642" authorId="0" shapeId="0">
      <text>
        <r>
          <rPr>
            <b/>
            <sz val="9"/>
            <color indexed="81"/>
            <rFont val="Tahoma"/>
            <family val="2"/>
            <charset val="204"/>
          </rPr>
          <t>Мусиенко Н.А.:</t>
        </r>
        <r>
          <rPr>
            <sz val="9"/>
            <color indexed="81"/>
            <rFont val="Tahoma"/>
            <family val="2"/>
            <charset val="204"/>
          </rPr>
          <t xml:space="preserve">
11-Исх-2783
19.05.2025
депмолодежи
342,3 - софинасир письмо комфина в отдел профилактики хмр от 16.07.2025</t>
        </r>
      </text>
    </comment>
  </commentList>
</comments>
</file>

<file path=xl/sharedStrings.xml><?xml version="1.0" encoding="utf-8"?>
<sst xmlns="http://schemas.openxmlformats.org/spreadsheetml/2006/main" count="2239" uniqueCount="496">
  <si>
    <t>Наименование муниципальной программы, структурного элемента, источник финансового обеспечения</t>
  </si>
  <si>
    <t>Федеральный бюджет</t>
  </si>
  <si>
    <t>Бюджет автономного округа</t>
  </si>
  <si>
    <t>Местный бюджет</t>
  </si>
  <si>
    <t>Внебюджетные источники</t>
  </si>
  <si>
    <t>Объем финансового обеспечения по годам, тыс. рублей</t>
  </si>
  <si>
    <t>Предложения ответственных исполнителей</t>
  </si>
  <si>
    <t>ГРБС (ответственный исполнитель)</t>
  </si>
  <si>
    <t>1.1.1. Мероприятие (результат) "Строительство улично-дорожной сети д. Ярки Ханты-Мансийского района" (всего), в том числе:</t>
  </si>
  <si>
    <t>1.2.1. Мероприятие (результат) "Строительство объездной дороги  в п. Горноправдинск (ПИР, СМР)" (всего), в том числе:</t>
  </si>
  <si>
    <t>1.3.Комплекс процессных мероприятий  "Обеспечение функционирования транспортной инфраструктуры" (всего), в том числе:</t>
  </si>
  <si>
    <t>1.3.1. Мероприятие (результат) "Строительство КОС в населенных пунктах Ханты-Мансийского района: п. Луговской" (всего), в том числе:</t>
  </si>
  <si>
    <t>1.3.2. Мероприятие (результат) "Строительство (кольцевание) сети водоснабжения по ул. Северная, пер.Восточный (с установкой пожарных гидрантов) в д. Шапша" (всего), в том числе:</t>
  </si>
  <si>
    <t>1.4.Комплекс процессных мероприятий  "Обеспечение надежности и качества предоставления коммунальных услуг" (всего), в том числе:</t>
  </si>
  <si>
    <t>1.5. Комплекс процессных мероприятий  "Обеспечение равных прав потребителей на получение жилищно-коммунальных услуг" (всего), в том числе:</t>
  </si>
  <si>
    <t>1.6. Комплекс процессных мероприятий  "Создание условий в населенных пунктах района для оказания бытовых услуг" (всего), в том числе:</t>
  </si>
  <si>
    <t>1.1.Комплекс процессных мероприятий "Обеспечение регулирования деятельности по обращению с отходами производства и потребления" (всего), в том числе:</t>
  </si>
  <si>
    <t>1.2. Комплекс процессных мероприятий  "Снижение негативного воздействия на окружающую среду" (всего), в том числе:</t>
  </si>
  <si>
    <t>1.2.1. Мероприятие (результат) "Обеспечение и организация работ по благоустройству мест общего пользования" (всего), в том числе:</t>
  </si>
  <si>
    <t>ДСАиЖКХ</t>
  </si>
  <si>
    <t>1.2.1. Мероприятие (результат) "Субсидия на возмещение затрат муниципальному предприятию "ЖЭК-3" Ханты-Мансийского района на проведение капитального ремонта систем теплоснабжения, газоснабжения, водоснабжения, водоотведения и подготовку к осенне-зимнему периоду жилищно-коммунального комплекса Ханты-Мансийского района" (всего), в том числе:</t>
  </si>
  <si>
    <t>1.4.1. Мероприятие (результат) "Субсидия на возмещение затрат муниципальному предприятию "ЖЭК-3" Ханты-Мансийского района, на проведение капитального ремонта систем теплоснабжения, газоснабжения, водоснабжения, водоотведения и подготовку к осенне-зимнему периоду жилищно-коммунального комплекса Ханты-Мансийского района" (всего), в том числе:</t>
  </si>
  <si>
    <t>1.4.2. Мероприятие (результат) "Приобретение резерва материально-технических ресурсов для устранения неисправностей и аварий на объектах жилищно-коммунального хозяйства Ханты-Мансийского района" (всего), в том числе:</t>
  </si>
  <si>
    <t>1.4.3. Мероприятие (результат) "Приобретение спецтехники на условиях финансовой аренды (лизинга)" (всего), в том числе:</t>
  </si>
  <si>
    <t>1.4.4. Мероприятие (результат) "Строительство сетей водоснабжения в п.Кедровый (ул.Старая Набережная) (ПИР,СМР)" (всего), в том числе:</t>
  </si>
  <si>
    <t>1.4.5. Мероприятие (результат) "Пуско-наладочные работы ГРС "Ярки" в СП Шапша, д.Ярки" (всего), в том числе:</t>
  </si>
  <si>
    <t>1.4.6. Мероприятие (результат) "Субсидии МП "ЖЭК-3" на осуществление капитальных вложений в объекты капитального строительства муниципальной собственности "Строительство сетей водоснабжения в п. Кедровый" (всего), в том числе:</t>
  </si>
  <si>
    <t>1.4.7. Мероприятие (результат) "Субсидии МП "ЖЭК-3" на осуществление капитальных вложений в объекты капитального строительства муниципальной собственности "Строительство КОС в населенных пунктах Ханты-Мансийского района: с. Селиярово" (всего), в том числе:</t>
  </si>
  <si>
    <t>1.4.8. Мероприятие (результат) "Субсидии МП "ЖЭК-3" на осуществление капитальных вложений в объекты капитального строительства муниципальной собственности "Строительство сетей водоснабжения в 
с. Елизарово" (всего), в том числе:</t>
  </si>
  <si>
    <t>1.4.9. Мероприятие (результат) "Субсидии МП "ЖЭК-3" на осуществление капитальных вложений в объекты капитального строительства муниципальной собственности "Проектирование и строительство объекта: "Строительство котельной по улице Снежная, д.Ярки, Ханты-Мансийского района" (всего), в том числе:</t>
  </si>
  <si>
    <t>1.4.10. Мероприятие (результат) "Субсидии МП "ЖЭК-3" на осуществление капитальных вложений в объекты капитального строительства муниципальной собственности "Строительство (кольцевание) сетей водоснабжения в д. Шапша" (всего), в том числе:</t>
  </si>
  <si>
    <t>1.5.1. Мероприятие (результат) "Субсидия на возмещение недополученных доходов организациям, осуществляющим реализацию населению Ханты-Мансийского района сжиженного газа для бытовых нужд" (всего), в том числе:</t>
  </si>
  <si>
    <t>1.5.2. Мероприятие (результат) "Субсидия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 Ханты-Мансийского района, по социально ориентированным тарифам" (всего), в том числе:</t>
  </si>
  <si>
    <t>1.5.3. Мероприятие (результат) "Субсидия на возмещение недополученных доходов акционерному обществу «Югорская энергетическая компания децентрализованной зоны», осуществляющему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на территории Ханты-Мансийского района, по цене электрической энергии зоны централизованного электроснабжения" (всего), в том числе:</t>
  </si>
  <si>
    <t>1.5.4. Мероприятие (результат) "Субсидия на оказание финансовой помощи в целях предупреждения банкротства и восстановления платежеспособности муниципального предприятия «ЖЭК-3» Ханты-Мансийского района" (всего), в том числе:</t>
  </si>
  <si>
    <t>1.5.5. Мероприятие (результат) "Субсидия на возмещение затрат муниципальному предприятию «ЖЭК-3» Ханты-Мансийского района на содержание площадок временного накопления твердых коммунальных отходов" (всего), в том числе:</t>
  </si>
  <si>
    <t>1.5.6. Мероприятие (результат) "Субсидия на возмещение недополученных доходов муниципальному предприятию «ЖЭК-3», предоставляющему услуги по вывозу жидких бытовых отходов по тарифам, установленным с учетом уровня платы населения" (всего), в том числе:</t>
  </si>
  <si>
    <t>1.5.8. Мероприятие (результат) "Субсидия на возмещение недополученных доходов муниципальному предприятию "ЖЭК-3", предоставляющему услуги по доставке (подвозу) питьевой воды по траифам, установленным с учетом уровня платы населения" (всего), в том числе:</t>
  </si>
  <si>
    <t>1.6.1. Мероприятие (результат) "Субсидия на возмещение затрат муниципальному предприятию «ЖЭК-3», предоставляющему услуги населению по тарифам, не обеспечивающим издержки бань" (всего), в том числе:</t>
  </si>
  <si>
    <t>1.7. Комплекс процессных мероприятий  "Обеспечение деятельности Деапртамента строительства, архитектуры и ЖКХ Администрации Ханты-Мансийского района" (всего), в том числе:</t>
  </si>
  <si>
    <t>1.7.1. Мероприятие (результат) "Выполнение полномочий и функций Департамента строительства, архитектуры и ЖКХ" (всего), в том числе:</t>
  </si>
  <si>
    <t>1.8. Комплекс процессных мероприятий  "Обеспечение деятельности  муниципального казенного учреждения Ханты-Мансийского района "Управление капитального строительства и ремонта" (всего), в том числе:</t>
  </si>
  <si>
    <t>1.8.1. Мероприятие (результат) "Обеспечение деятельности МКУ УКСиР" (всего), в том числе:</t>
  </si>
  <si>
    <t>1.1.1. Мероприятие (результат) "Субвенции на осуществление отдельных полномочий по организации деятельности по обращению с твердыми коммунальными отходами" (всего), в том числе:</t>
  </si>
  <si>
    <t>1.1.2. Мероприятие (результат) "Разработка проекта рекультивации несанкционированного размещения отходов" (всего), в том числе:</t>
  </si>
  <si>
    <t>1.1.3. Мероприятие (результат) "Ликвидация несанкционированных свалок" (всего), в том числе:</t>
  </si>
  <si>
    <t>1.1.4. Мероприятие (результат) "Устройство мест (площадок) накопления твердых коммунальных отходов, расположенных на территории населенных пунктов в Ханты-Мансийском районе" (всего), в том числе:</t>
  </si>
  <si>
    <t>1.1.5. Мероприятие (результат) "Разработка проекта санитарно-защитных зон для полигонов твердых коммунальных отходов в с. Елизарово и п. Луговской" (всего), в том числе:</t>
  </si>
  <si>
    <t>1.2.2. Мероприятие (результат) "Обеспечение и организация работ по благоустройству мест общего пользования" (всего), в том числе:</t>
  </si>
  <si>
    <t>1.3.1. Мероприятие (результат) "Содержание и эксплуатация вертолетных площадок" (всего), в том числе:</t>
  </si>
  <si>
    <t>1.3.2. Мероприятие (результат) "Содержание автомобильных дорог местного значения" (всего), в том числе:</t>
  </si>
  <si>
    <t>1.3.3. Мероприятие (результат) "Ремонт автомобильных дорог местного значения сельского поселения Луговской" (всего), в том числе:</t>
  </si>
  <si>
    <t>1.3.4. Мероприятие (результат) "Ремонт автомобильной дороги в с. Елизарово" (всего), в том числе:</t>
  </si>
  <si>
    <t>1.3.5. Мероприятие (результат) "Ремонт автомобильных дорог местного значения сельского поселения Шапша" (всего), в том числе:</t>
  </si>
  <si>
    <t>1.2.1. Мероприятие (результат) "Благоустройство общественной территории "Музей геологов под открытым небом имени Салманова Ф.К." в п. Горноправдинск" (всего), в том числе:</t>
  </si>
  <si>
    <t>1.1.1. Мероприятие (результат) "Разработка документации по планировке и межеванию территории населенных пунктов Ханты-Мансийского района" (всего), в том числе:</t>
  </si>
  <si>
    <t>1.1.2. Мероприятие (результат) "Внесение изменений в генеральные планы и правила землепользования и застройки сельских поселений Ханты-Мансийского района" (всего), в том числе:</t>
  </si>
  <si>
    <t>1.1.3. Мероприятие (результат) "Подготовка описания территориальных зон для внесения изменений в сведения Единого государственного реестра недвижимости" (всего), в том числе:</t>
  </si>
  <si>
    <t>1.1.4. Мероприятие (результат) "Корректировка документов градостроительного зонирования в ГИСОГД Югры" (всего), в том числе:</t>
  </si>
  <si>
    <t>1.4.11. Мероприятие (результат) "Субсидии МП "ЖЭК-3" на осуществление капитальных вложений в объекты капитального строительства муниципальной собственности "Строительство сетей водоснабжения д. Ягурьях" (всего), в том числе:</t>
  </si>
  <si>
    <t>1.4.12. Мероприятие (результат) "Субсидии МП "ЖЭК-3" на осуществление капитальных вложений в объекты капитального строительства муниципальной собственности "Строительство наружных сетей водоснабжения в д. Ярки Ханты-Мансийского района" (всего), в том числе:</t>
  </si>
  <si>
    <t>ДИЗО</t>
  </si>
  <si>
    <t>ДСАиЖКХ (МКУ УКСиР)</t>
  </si>
  <si>
    <t>1.1.Региональный проект "Жилье" (всего), в том числе:</t>
  </si>
  <si>
    <t>1.1.1.Мероприятие (результат) "Обеспечено устойчивое сокращение непригодного для проживания жилищного фонда" (всего), в том числе:</t>
  </si>
  <si>
    <t>1.2. 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(всего), в том числе:</t>
  </si>
  <si>
    <t>1.2.1. Мероприятие (результат) "Реализованы мероприятия по обеспечению жильем молодых семей" (всего), в том числе:</t>
  </si>
  <si>
    <t>1.3.Муниципальный проект  "Стимулирование жилищного строительства" (всего), в том числе:</t>
  </si>
  <si>
    <t>1.3.1. Мероприятие (результат) "Приобретены жилые помещения и осуществлены выплаты гражданам в чей собственности находятся жилые помещения, входящие в аварийный жилищный фонд" (всего), в том числе:</t>
  </si>
  <si>
    <t>1.4. Комплекс процессных мероприятий  "Предоставлена государственная поддержка на приобретение жилых помещений отдельным категориям граждан" (всего), в том числе:</t>
  </si>
  <si>
    <t>1.4.1. Мероприятие (результат)  "Предоставлены субсидии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собственность." (всего), в том числе:</t>
  </si>
  <si>
    <t>1.4.5. Мероприятие (результат)  "Улучшены жилищные условия граждан, проживающих на сельских территориях" (всего), в том числе:</t>
  </si>
  <si>
    <t>1.1. Комплекс процессных мероприятий  "Содействие улучшению ситуации на рынке труда" (всего), в том числе:</t>
  </si>
  <si>
    <t>1.1.1. Мероприятие (результат) "Организация мероприятий по содействию трудоустройству граждан в рамках государственной программы "Поддержка занятости населения" (всего), в том числе:</t>
  </si>
  <si>
    <t>1.1.2. Мероприятие (результат) "Организация оплачиваемых общественных работ" (всего), в том числе:</t>
  </si>
  <si>
    <t>1.2. Комплекс процессных мероприятий "Улучшение условий и охраны труда в Ханты-Мансийском районе" (всего), в том числе:</t>
  </si>
  <si>
    <t>1.3. Комплекс процессных мероприятий "Обеспечение деятельности МАУ "Организационно-методический центр" (всего), в том числе:</t>
  </si>
  <si>
    <t>1.3.Комплекс процессных мероприятий  "Развитие сельскохозяйственного производства, рыбохозяйственного комплекса и деятельности по заготовке и переработке дикоросов" (всего), в том числе:</t>
  </si>
  <si>
    <t>1.1.Комплекс процессных мероприятий  "Выравнивание бюджетной обеспеченности муниципальных образований сельских поселений района" (всего), в том числе:</t>
  </si>
  <si>
    <t>1.1.1. Мероприятие (результат) "Дотации на выравнивание бюджетной обеспеченности поселений из бюджета муниципального района" (всего), в том числе:</t>
  </si>
  <si>
    <t>1.2.Комплекс процессных мероприятий  "Управление муниципальным долгом Ханты-Мансийского района" (всего), в том числе:</t>
  </si>
  <si>
    <t>1.2.1. Мероприятие (результат) "Обслуживание муниципального долга Ханты-Мансийского района" (всего), в том числе:</t>
  </si>
  <si>
    <t>1.3. Комплекс процессных мероприятий  "Обеспечение деятельности комитета по финансам Администрации Ханты-Мансийского района" (всего), в том числе:</t>
  </si>
  <si>
    <t>1.3.1. Мероприятие (результат) "Обеспечение деятельности комитета по финансам Администрации Ханты-Мансийского района" (всего), в том числе:</t>
  </si>
  <si>
    <t>1.1.1. Мероприятие (результат) "Предоставление финансовой поддержки субъектам малого и среднего предпринимательства" (всего), в том числе:</t>
  </si>
  <si>
    <t>1.2.Комплекс процессных мероприятий  "Содействие развитию малого и среднего предпринимательства в Ханты-Мансийском районе" (всего), в том числе:</t>
  </si>
  <si>
    <t>1.2.1. Мероприятие (результат) "Субсидия на поддержку малого и среднего предпринимательства" (всего), в том числе:</t>
  </si>
  <si>
    <t>1.2.3. Мероприятие (результат) "Организация и проведение выставок (ярмарок)" (всего), в том числе:</t>
  </si>
  <si>
    <t>1.2.4. Мероприятие (результат) "Проведение кустовых стратегических сессий по комплексному развитию экономики территории Ханты-Мансийского района" (всего), в том числе:</t>
  </si>
  <si>
    <t>1.1. Комплекс процессных мероприятий "Создание и поддержание в постоянной готовности материальных ресурсов (запасов) резерва для ликвидации чрезвычайных ситуаций" (всего), в том числе:</t>
  </si>
  <si>
    <t>1.1.1. Мероприятие (результат) "Создание и поддержание в постоянной готовности материальных ресурсов (запасов) резерва для ликвидации чрезвычайных ситуаций" (всего), в том числе:</t>
  </si>
  <si>
    <t>1.2.Комплекс процессных мероприятий "Создание аппаратно-программного комплекса "Безопасный город" (всего), в том числе:</t>
  </si>
  <si>
    <t>1.2.1. Мероприятие (результат) "Проведены мероприятия по содержанию и обслуживанию муниципальных систем оповещения населения об угрозе возникновения или о возникновении чрезвычайных ситуаций, организации и аренды каналов связи" (всего), в том числе:</t>
  </si>
  <si>
    <t>1.2.2. Мероприятие (результат) "Проведены меропиятия по техническому обслуживанию «Системы 112», организации и аренды каналов связи" (всего), в том числе:</t>
  </si>
  <si>
    <t>1.3. Комплекс процессных мероприятий "Организация работы по обеспечению безопасности людей на водных объектах" (всего), в том числе:</t>
  </si>
  <si>
    <t>1.3.1. Мероприятие (результат) "Проведен ремонт, содержание и обслуживание дамб обвалования (земляных валов) в населенных пунктах сельских поселений, в том числе:" (всего), в том числе:</t>
  </si>
  <si>
    <t>1.3.1.1. п. Кирпичный, д. Белогорье, с. Троица, п. Луговской сельского поселения Луговской (всего), в том числе:</t>
  </si>
  <si>
    <t>1.3.1.2. с. Батово, п. Сибирский, с. Реполово сельского поселения Сибирский (всего), в том числе:</t>
  </si>
  <si>
    <t>1.3.1.3. с. Елизарово сельского поселения Кедровый (всего), в том числе:</t>
  </si>
  <si>
    <t>1.3.2. Мероприятие (результат) "Проведены мероприятия по страхованию гражданской ответственности владельца опасного объекта за причинение вреда в результате аварии на опасном объекте" (всего), в том числе:</t>
  </si>
  <si>
    <t>1.3.3. Мероприятие (результат) "Разработана документация по безопасности гидротехнических сооружений (дамб обвалований) в населенных пунктах: " (всего), в том числе:</t>
  </si>
  <si>
    <t>1.3.3.1.  п. Кирпичный (всего), в том числе:</t>
  </si>
  <si>
    <t>1.3.3.2. д. Белогорье (всего), в том числе:</t>
  </si>
  <si>
    <t>1.3.3.3. с. Троица (всего), в том числе:</t>
  </si>
  <si>
    <t>1.3.3.4. п. Луговской (всего), в том числе:</t>
  </si>
  <si>
    <t>1.3.3.5. п. Сибирский  (всего), в том числе:</t>
  </si>
  <si>
    <t>1.3.3.6. с.Реполово (всего), в том числе:</t>
  </si>
  <si>
    <t>1.3.3.7. с.Елизарово (всего), в том числе:</t>
  </si>
  <si>
    <t>1.3.4. Мероприятие (результат) "Проведен комплексный анализ с оценкой прочности, устойчивости и эксплуатационной надежности гидротехнических сооружений (дамб обвалований) в населенных пунктах:" (всего), в том числе:</t>
  </si>
  <si>
    <t>1.3.5. Мероприятие (результат) "Проведены инженерно-технические мероприятия (обвалование) по защите от затопления территории населенных пунктов, в том числе:" (всего), в том числе:</t>
  </si>
  <si>
    <t>2.1. Комплекс процессных мероприятий  "Защита сельских населенных пунктов, расположенных в лесных массивах, от лесных пожаров" (всего), в том числе:</t>
  </si>
  <si>
    <t>2.1.1. Мероприятие (результат) "Проведены мероприятия по устройству защитных противопожарных полос в населенных пунктах района, в том числе:" (всего), в том числе:</t>
  </si>
  <si>
    <t>2.1.1.1.  с. Тюли: (всего), в том числе:</t>
  </si>
  <si>
    <t>2.1.1.2.  п. Горноправдинск (всего), в том числе:</t>
  </si>
  <si>
    <t>2.1.1.3. д. Лугофилинская (всего), в том числе:</t>
  </si>
  <si>
    <t>2.1.1.4. п. Кедровый (всего), в том числе:</t>
  </si>
  <si>
    <t>2.1.1.5. с. Елизарово" (всего), в том числе:</t>
  </si>
  <si>
    <t>2.1.1.6. п. Красноленинский (всего), в том числе:</t>
  </si>
  <si>
    <t>2.1.1.7. с. Кышик (всего), в том числе:</t>
  </si>
  <si>
    <t>2.1.1.8. д. Ягурьях (всего), в том числе:</t>
  </si>
  <si>
    <t>2.1.1.9. с. Нялинское" (всего), в том числе:</t>
  </si>
  <si>
    <t>2.1.1.10. п. Пырьях (всего), в том числе:</t>
  </si>
  <si>
    <t>2.1.1.11. с. Селиярово (всего), в том числе:</t>
  </si>
  <si>
    <t>2.1.1.12. с. Цингалы (всего), в том числе:</t>
  </si>
  <si>
    <t>2.1.1.13. д. Чембакчина (всего), в том числе:</t>
  </si>
  <si>
    <t>2.1.1.14. д. Шапша (всего), в том числе:</t>
  </si>
  <si>
    <t>2.1.1.15.  д. Ярки (всего), в том числе:</t>
  </si>
  <si>
    <t>2.1.1.16. с. Зенково (всего), в том числе:</t>
  </si>
  <si>
    <t>2.2. Комплекс процессных мероприятий  "Повышение уровня защищенности населения, социальных объектов и объектов экономики от пожаров" (всего), в том числе:</t>
  </si>
  <si>
    <t>3.1. Комплекс процессных мероприятий «Организация мероприятий при осуществлении деятельности по обращению с животными без владельцев» (всего), в том числе:</t>
  </si>
  <si>
    <t>3.1.1. Мероприятие (результат) "Субвенции на организацию мероприятий при осуществлении деятельности по обращению с животными без владельцев" (всего), в том числе:</t>
  </si>
  <si>
    <t>3.1.2. Мероприятие (результат) "Отлов животных без владельцев, транспортировка, передача в приюты для животных, содержание в приютах, возврат потерявшихся животных их владельцам, возврат животных без владельцев, не проявляющих немотивированной агрессии, на прежние места их обитания после проведения мероприятий" (всего), в том числе:</t>
  </si>
  <si>
    <t>3.1.3. Мероприятие (результат) "Субсидия на возмещение затрат муниципальному предприятию "ЖЭК-3" Ханты-Мансийского района на содержание приюта для животных в Ханты-Мансийском районе" (всего), в том числе:</t>
  </si>
  <si>
    <t>4.1. Комплекс процессных мероприятий "Обеспечение и выполнение полномочий и функций МКУ "Управление гражданской защиты" (всего), в том числе:</t>
  </si>
  <si>
    <t>4.1.1. Мероприятие (результат) "Обеспечана деятельность МКУ "Управление гражданской защиты" (всего), в том числе:</t>
  </si>
  <si>
    <t>1.1. Комплекс процессных мероприятий  "Развитие градостроительного регулирования в сфере жилищного строительства" (всего), в том числе:</t>
  </si>
  <si>
    <t>1.</t>
  </si>
  <si>
    <t>2.</t>
  </si>
  <si>
    <t>"Улучшение жилищных условий жителей Ханты-Мансийского района"(всего), в том числе:</t>
  </si>
  <si>
    <t>3.</t>
  </si>
  <si>
    <t xml:space="preserve">4. </t>
  </si>
  <si>
    <t>5.</t>
  </si>
  <si>
    <t>9.</t>
  </si>
  <si>
    <t>"Формирование и развитие муниципального имущества Ханты-Мансийского района" (всего), в том числе:</t>
  </si>
  <si>
    <t>10.</t>
  </si>
  <si>
    <t>КФ</t>
  </si>
  <si>
    <t>11.</t>
  </si>
  <si>
    <t>12.</t>
  </si>
  <si>
    <t xml:space="preserve">13. </t>
  </si>
  <si>
    <t>"Повышение эффективности муниципального управления Ханты-Мансийского района" (всего), в том числе:</t>
  </si>
  <si>
    <t>15.</t>
  </si>
  <si>
    <t>16.</t>
  </si>
  <si>
    <t>17.</t>
  </si>
  <si>
    <t>20.</t>
  </si>
  <si>
    <t>"Безопасность жизнедеятельности в Ханты-Мансийском районе" (всего), в том числе:</t>
  </si>
  <si>
    <t>КО</t>
  </si>
  <si>
    <t xml:space="preserve">19. </t>
  </si>
  <si>
    <t>1.1.Комплекс процессных мероприятий  "Гармонизация межнациональных и межконфессиональных отношений" (всего), в том числе:</t>
  </si>
  <si>
    <t>1.1.1. Мероприятие (результат) "Реализация мероприятий, направленных на распространение и укрепление культуры мира и межнационального согласия на базе муниципальных учреждений, сохранение наследия русской культуры и культуры народов России" (всего), в том числе:</t>
  </si>
  <si>
    <t>1.1.2. Мероприятие (результат) "Конкурс лучших журналистских работ, способствующих формированию положительного представления о многонациональности Ханты-Мансийского района" (всего), в том числе:</t>
  </si>
  <si>
    <t>1.1.3. Мероприятие (результат) "Организация и проведение мероприятий, направленных на развитие национальных культур и национальных спортивных традиций" (всего), в том числе:</t>
  </si>
  <si>
    <t>1.1.4. Мероприятие (результат) "Размещение на официальном сайте органа местного самоуправления Ханты-Мансийский район, в муниципальной газете, социальных сетях администрации Ханты-Мансийского района и подведомственных организаций и учреждений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национальностей" (всего), в том числе:</t>
  </si>
  <si>
    <t>1.2. Комплекс процессных мероприятий  "Профилактика экстремизма, обеспечение гражданского единства" " (всего), в том числе:</t>
  </si>
  <si>
    <t>1.2.1. Мероприятие (результат) "Вовлечение этнокультурных и общественных объединений, религиозных организаций в деятельность по социальной адаптации мигрантов, развитию межнационального и межконфессионального диалога, противодействию экстремизму, национальной и религиозной нетерпимости" (всего), в том числе:</t>
  </si>
  <si>
    <t>1.2.2. Мероприятие (результат) "Освещение в средствах массовой информации вопросов противодействия радикальным религиозным течениям, профилактики экстремизма и терроризма" (всего), в том числе:</t>
  </si>
  <si>
    <t>1.2.3. Мероприятие (результат) "Организация и проведение мероприятий, направленных на развитие межкультурных коммуникаций и профилактику экстремизма в молодежной среде" (всего), в том числе:</t>
  </si>
  <si>
    <t>1.2.4. Мероприятие (результат) "Субсидии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экстремизма" (всего), в том числе:</t>
  </si>
  <si>
    <t>1.3. Комплекс процессных мероприятий  "Развитие российского казачества" (всего), в том числе:</t>
  </si>
  <si>
    <t>1.3.1. Мероприятие (результат) "Сохранение и популяризация самобытной казачьей культуры" (всего), в том числе:</t>
  </si>
  <si>
    <t>1.3.2. Мероприятие (результат) "Обеспечение участия российского казачества в воспитании подрастающего поколения" (всего), в том числе:</t>
  </si>
  <si>
    <t>1.3. Комплекс процессных мероприятий  "Создание условий для развития гражданских инициатив" (всего), в том числе:</t>
  </si>
  <si>
    <t>6.</t>
  </si>
  <si>
    <t>7.</t>
  </si>
  <si>
    <t>8.</t>
  </si>
  <si>
    <t>14.</t>
  </si>
  <si>
    <t>18.</t>
  </si>
  <si>
    <t>2. Комплекс процессных мероприятий  "Содействие развитию самобытной культуры , традиционного образа жизни, родного языка и национальных видов спорта КМНС" (всего), в том числе:</t>
  </si>
  <si>
    <t>"Благоустройство и градостроительная деятельность Ханты-Мансийского района" (всего), в том числе:</t>
  </si>
  <si>
    <t>"Развитие и модернизация жилищно-коммунального комплекса и повышение энергетической эффективности в Ханты-Мансийском районе" (всего), в том числе:</t>
  </si>
  <si>
    <t xml:space="preserve"> "Устойчивое развитие коренных малочисленных народов Севера на территории Ханты-Мансийского района" (всего), в том числе:</t>
  </si>
  <si>
    <t xml:space="preserve"> "Обеспечение экологической безопасности Ханты-Мансийского района" (всего), в том числе:</t>
  </si>
  <si>
    <t>1.2.Региональный проект "Формирование комфортной городской среды" (всего), в том числе:</t>
  </si>
  <si>
    <t xml:space="preserve"> "Создание условий для ответственного управления муниципальными финансами, повышения устойчивости местных бюджетов Ханты-Мансийского района" (всего), в том числе:</t>
  </si>
  <si>
    <t>"Содействие занятости населения Ханты-Мансийского района" (всего), в том числе:</t>
  </si>
  <si>
    <t>1.1.Региональный проект "Малое и среднее предпринимательство и поддержка индивидуальной предпринимательской инициативы" (всего), в том числе:</t>
  </si>
  <si>
    <t xml:space="preserve"> "Развитие малого и среднего предпринимательства на территории Ханты-Мансийского района" (всего), в том числе:</t>
  </si>
  <si>
    <t>Дума ХМР</t>
  </si>
  <si>
    <t>1. Муниципальная программа "Развитие гражданского общества Ханты-Мансийского района" (всего), в том числе:</t>
  </si>
  <si>
    <t>1.2.1. Мероприятие (результат) "Предоставлена субсидия на финансовое обеспечение проектов социально ориентированных некоммерческих организаций, направленных на повышение качества жизни людей пожилого возраста" (всего), в том числе:</t>
  </si>
  <si>
    <t>1.2.2. Мероприятие (результат) "Предоставлена субсидия на финансовое обеспечение проектов социально ориентированных некоммерческих организаций, направленных на социальную адаптацию инвалидов и их семей" (всего), в том числе:</t>
  </si>
  <si>
    <t>1.2.3. Мероприятие (результат) "Предоставлена субсидия на финансовое обеспечение проектов социально ориентированных некоммерческих организаций в области культуры и народного творчества, направленныъх на реализацию потенциала каждого человека, развитие его талантов, воспитание патриотичной и социально ответственной личности" (всего), в том числе:</t>
  </si>
  <si>
    <t>1.2.5. Мероприятие (результат) "Предоставлена субсидия на финансовое обеспечение затрат на реализацию проектов в области содействия добровольчества и благотворительности" (всего), в том числе:</t>
  </si>
  <si>
    <t>1.3.2. Мероприятие (результат) "Предоставлена субсидия на финансовое обеспечение затрат на реализацию проектов социально ориентированными некоммерческими организациями, направленных на развитие добровольческого (волонтерского) движения, направленной на сохранение исторической памяти, и проектов, реализуемых в данной сфере, в целях противодействия идеологической и информационной агрессии против России" (всего), в том числе:</t>
  </si>
  <si>
    <t>1.3.3. Мероприятие (результат) "Предоставлена субсидия на финансовое обеспечение затрат на реализацию проектов социально ориентированными некоммерческими организациями, направленных на вовлечение в творческую деятельность молодежи" (всего), в том числе:</t>
  </si>
  <si>
    <t>1.2.Региональный проект "Модернизация коммунальной инфраструктуры" (всего), в том числе:</t>
  </si>
  <si>
    <t>1.3.Муниципальный проект "Строительство, реконструкция, модернизация объектов коммунального хозяйства" (всего), в том числе:</t>
  </si>
  <si>
    <t>1.2.Муниципальный проект "Проектирование, строительство (реконструкция) автомобильных дорог местного значения и вертолетных площадок" (всего), в том числе:</t>
  </si>
  <si>
    <t>1.1.Региональный проект "Строительство (реконструкция) автомобильных дорог общего пользования местного значения" (всего), в том числе:</t>
  </si>
  <si>
    <t>"Комплексное развитие транспортной системы на территории Ханты-Мансийского района" (всего), в том числе:</t>
  </si>
  <si>
    <t>Профилактика терроризма и правонарушений в сфере обеспечения общественной безопасности в Ханты-Мансийском районе</t>
  </si>
  <si>
    <t>1.1. Комплекс процессных мероприятий "Профилактика терроризма, правонарушений и обеспечение защиты прав потребителей"</t>
  </si>
  <si>
    <t>1.2. Комплекс процессных мероприятий "Профилактика незаконного оборота и потребления наркотических средств и психотропных веществ"</t>
  </si>
  <si>
    <t>1.1.1.1. Мероприятие (результат) "Организация мероприятий по содействию трудоустройству граждан в рамках государственной программы "Поддержка занятости населения" (всего), в том числе:</t>
  </si>
  <si>
    <t>1.1.1.2. Мероприятие (результат) "Организация мероприятий по содействию трудоустройству граждан в рамках государственной программы "Поддержка занятости населения" (всего), в том числе:</t>
  </si>
  <si>
    <t>1.1.3. Мероприятие (результат) "Организация деятельности экологических отрядов в целях содействия профориентации и карьерным устремлениям молодежи, обеспечение занятости подростков в каникулярный период" (всего), в том числе:</t>
  </si>
  <si>
    <t>АХМР</t>
  </si>
  <si>
    <t>1.2.2. Комплекс процессных мероприятий "Улучшение условий и охраны труда в Ханты-Мансийском районе" (всего), в том числе:</t>
  </si>
  <si>
    <t>1.2.1. Комплекс процессных мероприятий "Улучшение условий и охраны труда в Ханты-Мансийском районе" (всего), в том числе:</t>
  </si>
  <si>
    <t>АХМР (МАУ ОМЦ)</t>
  </si>
  <si>
    <t>АХМР (КЭП)</t>
  </si>
  <si>
    <t>1.2.2. Мероприятие (результат) "Субсидия на финансовое обеспечение затрат из местного бюджета юридическим лицам (за исключением государственных (муниципальных) учреждений), индивидуальным предпринимателям по доставке товаров первой необходимости воздушным транспортом с применением вертолета в труднодоступные, отдаленные местности Ханты-Мансийского района, не имеющих регулярных круглогодичных автомобильных и речных маршрутов" (всего), в том числе:</t>
  </si>
  <si>
    <t>1.2.5. Мероприятие (результат) "Проведение мероприятий по повышению уровня информирования субъектов предпринимательства" (всего), в том числе:</t>
  </si>
  <si>
    <t>1.2.6. Мероприятие (результат) "Организация и проведение районного конкурса "Предприниматель года"" (всего), в том числе:</t>
  </si>
  <si>
    <t>1.1. Региональный проект «Успех каждого ребенка» (всего), в том числе:</t>
  </si>
  <si>
    <t>1.2. Региональный проект «Современная школа» (всего), в том числе:</t>
  </si>
  <si>
    <t>1.3. Региональный проект «Цифровая образовательная среда» (всего), в том числе:</t>
  </si>
  <si>
    <t>1.4. Региональный проект «Педагоги и наставники» (всего), в том числе:</t>
  </si>
  <si>
    <t>1.4.1. Мероприятие (результат)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 (всего), в том числе:</t>
  </si>
  <si>
    <t>1.4.2. Мероприятие (результат) "Обеспечение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субъектов Российской Федерации" (всего), в том числе:</t>
  </si>
  <si>
    <t>1.4.3. Мероприятие (результат)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 (всего), в том числе:</t>
  </si>
  <si>
    <t>1.5. Региональный проект «Содействие занятости» (всего), в том числе:</t>
  </si>
  <si>
    <t>1.6. Комплекс процессных мероприятий "Обеспечение деятельности Комитета по образованию"  (всего), в том числе:</t>
  </si>
  <si>
    <t>1.6.1. Мероприятие (результат) "Обеспечена деятельность комитета по образованию" (всего), в том числе:</t>
  </si>
  <si>
    <t>1.7. Комплекс процессных мероприятий  "Стимулирование лидеров и поддержка системы воспитания" (всего), в том числе:</t>
  </si>
  <si>
    <t>1.7.1. Мероприятие (результат) "Проведены мероприятия, направленные на стимулирование лидеров и поддержку системы воспитания" (всего), в том числе:</t>
  </si>
  <si>
    <t>1.8. Комплекс процессных мероприятий "Проведение капитальных ремонтов зданий и сооружений" (всего), в том числе:</t>
  </si>
  <si>
    <t>1.8.1. Мероприятие (результат) "Проведен капитальный ремонт зданий, сооружений" (всего), в том числе:</t>
  </si>
  <si>
    <t>ДСА</t>
  </si>
  <si>
    <t>1.8.1.1. "Школы Ханты-Мансийского района" (всего), в том числе:</t>
  </si>
  <si>
    <t>1.8.1.1.1. Благоустройство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площадок(всего), в том числе:</t>
  </si>
  <si>
    <t>1.9. Комплекс процессных мероприятий "Проведение мероприятий по текущим ремонтам зданий и сооружений" (всего), в том числе:</t>
  </si>
  <si>
    <t>1.9.1. Мероприятие (результат) "Проведены мероприятия по текущим ремонтам образовательных учреждений" (всего), в том числе:</t>
  </si>
  <si>
    <t xml:space="preserve">Местный бюджет </t>
  </si>
  <si>
    <t>1.9.1.1. Школы Ханты-Мансийского района (расходы на косметический ремонт 24 образовательных учреждений на новый учебный год) (всего), в том числе:</t>
  </si>
  <si>
    <t>1.9.1.2. Дошкольные учреждения Ханты-Мансийского района (расходы на косметический ремонт 9 образовательных учреждений на новый учебный год) (всего), в том числе:</t>
  </si>
  <si>
    <t>1.9.1.3. Внешкольные учреждения Ханты-Мансийского района (всего), в том числе:</t>
  </si>
  <si>
    <t>1.10. Комплекс процессных мероприятий "Укрепление пожарной безопасности" (всего), в том числе:</t>
  </si>
  <si>
    <t>1.10.1. Мероприятие (результат) "Проведены мероприятия по укреплению пожарной безопасности" (всего), в том числе:</t>
  </si>
  <si>
    <t>1.10.1.1. Школы Ханты-Мансийского района (всего), в том числе:</t>
  </si>
  <si>
    <t>1.10.1.2. Дошкольные учреждения Ханты-Мансийского района (всего), в том числе:</t>
  </si>
  <si>
    <t>1.10.1.3. Внешкольные учреждения Ханты-Мансийского районаа (всего), в том числе:</t>
  </si>
  <si>
    <t>1.11. Комплекс процессных мероприятий "Укрепление санитарно-эпидемиологической безопасности" (всего), в том числе:</t>
  </si>
  <si>
    <t>1.11.1. Мероприятие (результат) "Проведены мероприятия по укреплению санитарно-эпидемиологической безопасности" (всего), в том числе:</t>
  </si>
  <si>
    <t>1.11.1.1. Школы Ханты-Мансийского района (всего), в том числе:</t>
  </si>
  <si>
    <t>1.11.1.2. Дошкольные учреждения Ханты-Мансийского района (всего), в том числе:</t>
  </si>
  <si>
    <t>1.12. Комплекс процессных мероприятий "Повышение энергоэффективности" (всего), в том числе:</t>
  </si>
  <si>
    <t xml:space="preserve">1.12.1. Мероприятие (результат) "Проведены работы по повышению энергоэффективности"  (всего), в том числе: </t>
  </si>
  <si>
    <t>1.12.1.1. Школы Ханты-Мансийского района (всего), в том числе:</t>
  </si>
  <si>
    <t>1.12.1.2. Дошкольные учреждения Ханты-Мансийского района (всего), в том числе:</t>
  </si>
  <si>
    <t>1.13. Комплекс процессных мероприятий "Антитеррористическая защищенность" (всего), в том числе:</t>
  </si>
  <si>
    <t>1.13.1. Мероприятие (результат) "Проведены работы по укреплению антитеррористической защищенности" (всего), в том числе:</t>
  </si>
  <si>
    <t>1.13.1.1. Школы Ханты-Мансийского района (всего), в том числе:</t>
  </si>
  <si>
    <t>1.13.1.2. Дошкольные учреждения Ханты-Мансийского района (всего), в том числе:</t>
  </si>
  <si>
    <t>1.13.1.3. Внешкольные учреждения Ханты-Мансийского района (всего), в том числе:</t>
  </si>
  <si>
    <t>1.14. Комплекс процессных мероприятий "Обеспечение реализация основных общеобразовательных программ в образовательных организациях, расположенных на территории Ханты-Мансийского района"  (всего), в том числе:</t>
  </si>
  <si>
    <t>1.14.1. Мероприятие (результат) "Обеспечение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образования" (всего), в том числе:</t>
  </si>
  <si>
    <t>1.14.2. Мероприятие (результат) Выплата компенсации части родительской платы за присмотр и уход за детьми в общеобразовательных организациях, реализующих образовательные программы дошкольного образования"  (всего), в том числе:</t>
  </si>
  <si>
    <t>1.14.3. Мероприятие (результат) "Социальная поддержка отдельным категориям обучающихся в муниципальных общеобразовательных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образовательным программам" (всего), в том числе:</t>
  </si>
  <si>
    <t>1.14.4. Мероприятие (результат)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 (всего), в том числе:</t>
  </si>
  <si>
    <t>1.14.5. Мероприятие (результат) "Организовано бесплатное горячее питание обучающихся, получающих начальное общее образование в государственных и муниципальных образовательных организациях" (всего), в том числе:</t>
  </si>
  <si>
    <t>1.15. Комплекс процессных мероприятий "Создание условий для удовлетворения потребности населения района в оказании услуг в учреждениях дошкольного образования (содержание учреждений)"  (всего), в том числе:</t>
  </si>
  <si>
    <t>1.15.1. Мероприятие (результат) "Созданы условия для удовлетворения потребности населения района в оказании услуг в учреждениях дошкольного образования (содержание учреждений)"(всего), в том числе:</t>
  </si>
  <si>
    <t>1.16. Комплекс процессных мероприятий "Создание условий для удовлетворения потребности населения района в оказании услуг в учреждениях общего среднего образования"  (всего), в том числе:</t>
  </si>
  <si>
    <t>1.16.1. Мероприятие (результат) "Созданы условия для удовлетворения потребности населения района в оказании услуг в учреждениях общего среднего образования (содержание учреждений)" (всего), в том числе:</t>
  </si>
  <si>
    <t>1.16.2. Мероприятие (результат) "Заключены энергосервисные контракты" (всего), в том числе:</t>
  </si>
  <si>
    <t>1.16.3. Мероприятие (результат) "Обеспечено питание обущающихся на платной основе" (всего), в том числе:</t>
  </si>
  <si>
    <t>1.17. Комплекс процессных мероприятий "Создание условий для удовлетворения потребностей населения района в оказании услуг в сфере дополнительного образования (содержание учреждения)"  (всего), в том числе:</t>
  </si>
  <si>
    <t>1.17.1. Мероприятие (результат) "Расходы для удовлетворения потребностей населения района в оказании услуг в сфере дополнительного образования (содержание учреждения) в рамках муниципального задания" (всего), в том числе:</t>
  </si>
  <si>
    <t>1.17.2. Мероприятие (результат) "Реализованы программы персонифицированного финансирования дополнительного образования детей" (всего), в том числе:</t>
  </si>
  <si>
    <t>1.17.2.1. Реализованы программы персонифицированного финансирования дополнительного образования детей" (всего), в том числе:</t>
  </si>
  <si>
    <t>1.17.2.2. Обеспечены программы персонифицированного финансирования дополнительного образования детей" (всего), в том числе:</t>
  </si>
  <si>
    <t>1.18. Комплекс процессных мероприятий "Обеспечение деятельности МКУ Ханты-Мансийского района Централизованная бухгалтерия" (всего), в том числе:</t>
  </si>
  <si>
    <t>1.18.1. Мероприятие (результат) "Обеспечена деятельность МКУ Ханты-Мансийского района Централизованная бухгалтерия" (всего), в том числе:</t>
  </si>
  <si>
    <t>1.19. Комплекс процессных мероприятий "Обеспечение деятельности МАУ Ханты-Мансийского района "Муниципальный методический центр" (всего), в том числе:</t>
  </si>
  <si>
    <t>1.19.1. Мероприятие (результат) Обеспечена деятельность МАУ Ханты-Мансийского района "Муниципальный методический центр"  (всего), в том числе:</t>
  </si>
  <si>
    <t>1.20. Комплекс процессных мероприятий "Организация и участие в мероприятиях, направленных на выявление и развитие талантливых детей и молодежи" (всего), в том числе:</t>
  </si>
  <si>
    <t>1.20.1. Мероприятие (результат) "Организовано участие обучающихся в мероприятиях, направленных на выявление и развитие талантливых детей и молодежи" (всего), в том числе:</t>
  </si>
  <si>
    <t>1.21. Комплекс процессных мероприятий "Создание условий для развития гражданско-патриотических качеств детей и молодежи" (всего), в том числе:</t>
  </si>
  <si>
    <t>1.21.1. Мероприятие (результат) "Созданы условия для развития гражданско-патриотических качеств детей и молодежи" (всего), в том числе:</t>
  </si>
  <si>
    <t>1.22. Комплекс процессных мероприятий "Организация отдыха и оздоровления детей" (всего), в том числе:</t>
  </si>
  <si>
    <t>1.22.1. Мероприятие (результат) "Организована деятельность лагерей с дневным пребыванием детей" (всего), в том числе:</t>
  </si>
  <si>
    <t>1.22.1.1. Организована деятельность лагерей с дневным пребыванием детей: обновление, укрепление материально-технической базы лагерей; страхование детей и (или) др. (всего), в том числе:</t>
  </si>
  <si>
    <t>1.22.1.2. Организовано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 (всего), в том числе:</t>
  </si>
  <si>
    <t>1.22.2. Мероприятие (результат) "Организована деятельность «дворовых площадок», клубов по месту жительства" (всего), в том числе:</t>
  </si>
  <si>
    <t>1.22.3. Мероприятие (результат) "Проведена аккарицидная, дезинсекционная (ларвицидная) обработка, барьерная дератизация, а также сбор и утилизация трупов животных на территории Ханты-Мансийского района" (всего), в том числе:</t>
  </si>
  <si>
    <t>1.22.4. Мероприятие (результат) "Организован отдыха и оздоровление детей на территории Ханты-Мансийского автономного округа – Югры и в климатически благоприятных регионах Российской Федерации" (всего), в том числе:</t>
  </si>
  <si>
    <t>1.23. Комплекс процессных мероприятий "Содействие профориентации и карьерным устремлениям молодежи" (всего), в том числе:</t>
  </si>
  <si>
    <t>1.23.1. Мероприятие (результат) "Проведено районное мероприятие профессиональной ориентации «Лаборатория профессий»" (всего), в том числе:</t>
  </si>
  <si>
    <t>1.24. Комплекс процессных мероприятий "Оказание мер социальной поддержки отдельным категориям граждан " (всего), в том числе:</t>
  </si>
  <si>
    <t>1.24.1. Мероприятие (результат) "Субвенции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прав" (всего), в том числе:</t>
  </si>
  <si>
    <t>1.24.2. Мероприятие (результат) "Социальная поддержка лицам, заключившим договор о целевом обучении по образовательным программам среднего профессионального и высшего образования по педагогическим специальностям" (всего), в том числе:</t>
  </si>
  <si>
    <t xml:space="preserve">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Ханты-Мансийский район, обеспечение социальной и культурной адаптации мигрантов, профилактика межнациональных (межэтнических) конфликтов (всего), в том числе:</t>
  </si>
  <si>
    <t>СП</t>
  </si>
  <si>
    <t>1.2.2. Мероприятие (результат) "Субсидии на реализацию программ формирования современной городской среды" (всего), в том числе:</t>
  </si>
  <si>
    <t>1.2.3. Мероприятие (результат) "Благоустройство пешеходной зоны по ул. Гагарина в п. Луговской Ханты-Мансийского района" (всего), в том числе:</t>
  </si>
  <si>
    <t>1.3. Комплекс процессных мероприятий  "Благоустройство территорий в населенных пунктах Ханты-Мансийского района" (всего), в том числе:</t>
  </si>
  <si>
    <t>1.3.1. Мероприятие (результат) "Благоустройство территорий в населенных пунктах Ханты-Мансийского района" (всего), в том числе:</t>
  </si>
  <si>
    <t>1.4. Комплекс процессных мероприятий  "Реализация инициативных проектов в Ханты-Мансийском районе" (всего), в том числе:</t>
  </si>
  <si>
    <t>1.1.3. Мероприятие (результат) "Реализация инициативных проектов в Ханты-Мансийском районе" (всего), в том числе:</t>
  </si>
  <si>
    <t>1.5. Комплекс процессных мероприятий  "Обеспечение комплексного развития сельских территорий" (всего), в том числе:</t>
  </si>
  <si>
    <t>1.1.3. Мероприятие (результат) "Обеспечение комплексного развития сельских территорий" (всего), в том числе:</t>
  </si>
  <si>
    <t>Предусмотрено в бюджете по состоянию на 15.08.2025</t>
  </si>
  <si>
    <t>1.5. Комплекс процессных мероприятий  "Освобождение земельных участков, планируемых для жилищного строительства" (всего), в том числе:</t>
  </si>
  <si>
    <t>1.5.1. Мероприятие (результат) "Освобождены земельные участки, планируемые для жилищного строительства" (всего), в том числе:</t>
  </si>
  <si>
    <t>Развитие цифрового общества Ханты-Мансийского района</t>
  </si>
  <si>
    <t>1.1. Комплекс процессных мероприятий "Развитие и сопровождение инфраструктуры цифрового муниципалитета и информационных систем"</t>
  </si>
  <si>
    <t>1.1.1. Мероприятие (результат) "Приобретены технические средства и программное обеспечение в органах Администрации Ханты-Мансийского района" (всего), в том числе:</t>
  </si>
  <si>
    <t>1.1.2. Мероприятие (результат) "Развита телекоммуникационная инфраструктура Ханты-Мансийского района" (всего), в том числе:</t>
  </si>
  <si>
    <t>1.1.3. Мероприятие (результат) "Выполнена автоматизация, информационное и техническое обеспечение деятельности органов Администрации Ханты-Мансийского района" (всего), в том числе:</t>
  </si>
  <si>
    <t>1.2. Комплекс процессных мероприятий "Развитие технической и технологической основ становления информационного общества и электронного муниципалитета для перехода к цифровой экономике"</t>
  </si>
  <si>
    <t>1.2.1.  Мероприятие (результат) "Выполнены условия технических и технологических основ становления информационного общества и электронного муниципалитета для перехода к цифровой экономике" (всего), в том числе:</t>
  </si>
  <si>
    <t>1.3. Комплекс процессных мероприятий "Обеспечение безопасности информации в корпоративной сети органов Администрации Ханты-Мансийского района"</t>
  </si>
  <si>
    <t>1.3. 1 Мероприятие (результат) "Выполнены меры по обеспечению безопасности информации в корпоративной сети органов Администрации Ханты-Мансийского района" (всего), в том числе:</t>
  </si>
  <si>
    <t>1.3.1.1. Мероприятие (результат) "Содержание и эксплуатация вертолетных площадок" (всего), в том числе:</t>
  </si>
  <si>
    <t>1.3.1.2. Мероприятие (результат) "Содержание и эксплуатация вертолетных площадок" (всего), в том числе:</t>
  </si>
  <si>
    <t>1.3.2.1. Мероприятие (результат) "Содержание автомобильных дорог местного значения" (всего), в том числе:</t>
  </si>
  <si>
    <t>1.3.2.2. Мероприятие (результат) "Содержание автомобильных дорог местного значения" (всего), в том числе:</t>
  </si>
  <si>
    <t>1.1.3.1. Мероприятие (результат) "Ликвидация несанкционированных свалок" (всего), в том числе:</t>
  </si>
  <si>
    <t>1.1.3.2. Мероприятие (результат) "Ликвидация несанкционированных свалок" (всего), в том числе:</t>
  </si>
  <si>
    <t>3. Муниципальная программа "Развитие спорта и туризма на территории Ханты-Мансийского района" (всего), в том числе:</t>
  </si>
  <si>
    <t>1.1.Региональный проект "Спорт - норма жизни" (всего), в том числе:</t>
  </si>
  <si>
    <t>1.1.Региональный проект "Социальная активность" (всего), в том числе:</t>
  </si>
  <si>
    <t>1.2.Комплекс процессных мероприятий "Муниципальная поддержка проектов социально ориентированных некоммерческих организаций, направленных на развитие гражданского общества" (всего), в том числе:</t>
  </si>
  <si>
    <t>1.2.4. Мероприятие (результат) "Проведены мероприятия, направленные на возрождение и поддержку программ внеклассного и внеаудиторного исторического просвещения в студиях, кружках и иных просветительских формах (субсидия на иные цели)" (всего), в том числе:</t>
  </si>
  <si>
    <t>1.2.6. Мероприятие (результат) "Предоставлена субсидия на обеспечение проектов по поддержанию межнационального и межконфессионального мира и согласия, развития межнационального сотрудничества" (всего), в том числе:</t>
  </si>
  <si>
    <t>1.2.7. Мероприятие (результат) "Оказана финансовая поддержка общественным организациям ветеранов Великой Отечественной войны, ветеранов-нефтяников, инвалидов, старожилов. Организация мероприятий для ветеранов (пенсионеров) войны и труда, Вооруженных сил, правоохранительных органов, ветеранов-нефтяников, инвалидов, старожилов, иных социально незащищенных категорий граждан" (всего), в том числе:</t>
  </si>
  <si>
    <t>1.2.8. Мероприятие (результат) "Предоставлен грант Главы Ханты-Мансийского района в форме субсидии на развитие социальной деятельности в сфере культуры, физической культуры, спорта, социальной, молодежной политики, образования, дополнительного образования, развития гражданского общества, традиционной хозяйственной деятельности коренных малочисленных народов Севера"" (всего), в том числе:</t>
  </si>
  <si>
    <t>1.3.1. Мероприятие (результат) "Проведены мероприятия по патриотическому воспитанию и формированию у подрастающего поколения активной гражданской позиции в отношении важности исторического просвещения и сохранения исторической памяти " (всего), в том числе:</t>
  </si>
  <si>
    <t>1.4. Комплекс процессных мероприятий  "Организация выпуска периодического печатного издания - газеты "Наш район " (всего), в том числе:</t>
  </si>
  <si>
    <t>1.4.1. Мероприятие (результат) "Выполнены работы "Осуществление издательской деятельности" (всего), в том числе:</t>
  </si>
  <si>
    <t>1.4.2. Мероприятие (результат) "Оказаны услуги УФПС ХМАО-Югры АО "Почта России" по доставке газеты «Наш район»  жителям Ханты-Мансийского района, относящимся к льготным категориям населения" (всего), в том числе:</t>
  </si>
  <si>
    <t>1.5. Комплекс процессных мероприятий  "Организационно-техническое  обеспечение  деятельности  МАУ "Молодежный центр Ханты-Мансийского района", в том числе:</t>
  </si>
  <si>
    <t>1.5.1. Мероприятие (результат) "Организационно-техническое  обеспечение  деятельности  МАУ "Молодежный центр Ханты-Мансийского района"" (всего), в том числе:</t>
  </si>
  <si>
    <t>1.6. Комплекс процессных мероприятий  "Создание условий для поддержания стабильного качества жизни отдельных категорий граждан, укрепление социальной защищенности", в том числе:</t>
  </si>
  <si>
    <t>1.6.1. Мероприятие (результат) "Оказана социальная поддержка в виде единовременной денежной выплаты отдельным категориям граждан " (всего), в том числе:</t>
  </si>
  <si>
    <t>2. Муниципальная программа "Культура Ханты-Мансийского района" (всего), в том числе:</t>
  </si>
  <si>
    <t>2.2.Региональный проект "Сохранение культурного наследия"(всего), в том числе:</t>
  </si>
  <si>
    <t>2.2.1. Мероприятие (результат) "Предоставлена субсидия на модернизацию муниципальных общедоступных библиотек, в том числе комплектование книжных фондов (субсидия на развитие сферы культуры в МО ХМАО-Югры,модернизация и развитие учреждений и организаций культуры) " (всего), в том числе:</t>
  </si>
  <si>
    <t>2.2.2. Мероприятие (результат) "Предоставлена субсидия на государственую поддержку отрасли культуры" (всего), в том числе:</t>
  </si>
  <si>
    <t>2.3.Региональный проект "Развитие искусства и творчества" (всего), в том числе:</t>
  </si>
  <si>
    <t>2.3.1. Техническое оснащение объекта "Культурно-спортивный комплекс (дом культуры - библиотека - универсальный игровой зал) д. Ярки</t>
  </si>
  <si>
    <t>2.4. Региональный проект "Укрепление материально-технической базы учреждений культуры" (всего), в том числе:</t>
  </si>
  <si>
    <t>2.4.1. "Строительство «СДК п. Горноправдинск»" (всего), в том числе:</t>
  </si>
  <si>
    <t>2.5. Комплекс процессных мероприятий  "Укрепление материально-технической базы учреждений культуры"</t>
  </si>
  <si>
    <t>2.5.1. Укрепление материально-технической базы муниципального учреждения культуры "Сельский дом культуры и досуга" п. Выкатной</t>
  </si>
  <si>
    <t>2.5.2. Проведение капитального ремонта клуба в д. Белогорье (ремонт фасада, крыши здания, замена инженерных сетей и сетей отопления)</t>
  </si>
  <si>
    <t>2.6. Муниципальный проект  "Укрепление материально-технической базы учреждений культуры" (всего), в том числе:</t>
  </si>
  <si>
    <t>2.6.1. Мероприятие (результат) "Культурно-спортивный комплекс д. Ярки Ханты-Мансийского района", в том числе:</t>
  </si>
  <si>
    <t>2.6.2. Мероприятие (результат) "Разработка проектно-сметной документации по строительству объекта "Многофункциональный досуговый центр (дом культуры, библиотека, детская музыкальная школа, административные помещения, сельская администрация, учреждения для работников территориальных органов власти, парк Победы, детская площадка, благоустройство) в п.Луговском Ханты-Мансийского района", в том числе:</t>
  </si>
  <si>
    <t>2.7.Комплекс процессных мероприятий  "Стимулирование культурного разнообразия в Ханты-Мансийском районе " (всего), в том числе:</t>
  </si>
  <si>
    <t>2.7.1. Мероприятие (результат) "Проведены мероприятия районного уровня, в том числе направленные на сохранение и развитие народных промыслов и ремесел, традиционной культуры коренных народов Севера (субсидия, передаваемая СО НКО)" (всего), в том числе:</t>
  </si>
  <si>
    <t>2.7.2. Мероприятие (результат) "Осуществлены полномочия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«Организационные, экономические механизмы развития культуры, архивного дела и историко-культурного наследия» государственной программы «Культурное пространство» за счет средств бюджета автономного округа" (всего), в том числе:</t>
  </si>
  <si>
    <t>2.8. Комплекс процессных мероприятий  "Поддержка одаренных детей и молодежи, развитие художественного образования " (всего), в том числе:</t>
  </si>
  <si>
    <t>2.8.1. Мероприятие (результат) "Оказана поддержка талантливым детям, обучающимся в детской музыкальной школе, повышен уровень мастерства педагогов (субсидия на иные цели)" (всего), в том числе:</t>
  </si>
  <si>
    <t>2.9. Комплекс процессных мероприятий "Развитие библиотечного дела" (всего), в том числе:</t>
  </si>
  <si>
    <t>2.9.1. Мероприятие (результат) "Организовано библиотечное обслуживание населения, комплектование и обеспечение сохранности библиотечных фондов библиотек поселений" (всего), в том числе:</t>
  </si>
  <si>
    <t>2.9.2. Мероприятие (результат) "Комплектование книжных фондов" (всего), в том числе:</t>
  </si>
  <si>
    <t xml:space="preserve">2.10. Комплекс процессных мероприятий"Обеспечение деятельности МБОУ ДО Ханты-Мансийского района "Детская музыкальная школа" (всего), в том числе: </t>
  </si>
  <si>
    <t xml:space="preserve">2.10.1. Мероприятие (результат) "Обеспечена деятельность МБОУ ДО Ханты-Мансийского района "Детская музыкальная школа" (всего), в том числе: </t>
  </si>
  <si>
    <t>2.11. Комплекс процессных мероприятий "Обеспечение деятельности МКУ Ханты-Мансийского района «Централизованная библиотечная система»" (всего), в том числе:</t>
  </si>
  <si>
    <t>2.11.1. Мероприятие (результат) "Обеспечена деятельность МКУ Ханты-Мансийского района «Централизованная библиотечная система»" (всего), в том числе:</t>
  </si>
  <si>
    <t>1.2.9. Мероприятие (результат) "Оказана информационно-методическая помощь социально ориентированным некомерческим организациям и инициативным гражданам" (всего), в том числе:</t>
  </si>
  <si>
    <t>Всего по муниципальным программам</t>
  </si>
  <si>
    <t>НЕПРОГРАММНЫЕ РАСХОДЫ:</t>
  </si>
  <si>
    <t>1. Осуществление первичного воинского учета органами местного самоуправления поселений, муниципальных и городских округов</t>
  </si>
  <si>
    <t>ИТОГО РАСХОДОВ:</t>
  </si>
  <si>
    <t>2.Реализация наказов избирателей депутатам Думы Ханты-Мансийского автономного округа – Югры</t>
  </si>
  <si>
    <t>3.Поощрение муниципальных управленческих команд (мобилизационные группы)</t>
  </si>
  <si>
    <t xml:space="preserve"> АХМР</t>
  </si>
  <si>
    <t>4. Условно-утвержденные расходы</t>
  </si>
  <si>
    <t>5. Мероприятие (результат) "Резервный фонд Администрации Ханты-Мансийского района" (всего), в том числе:</t>
  </si>
  <si>
    <t>6. Иные межбюджетные трансферты на частичную компенсацию расходов целевого показателя средней заработной платы работников муниципальных учреждений культуры</t>
  </si>
  <si>
    <t>8. Строительство объекта Комплекс «школа (55 учащихся) в п. Бобровский» (по решению суда)</t>
  </si>
  <si>
    <t>9. Обеспечение деятельности (оказание услуг) муниципальных учреждений за счет безвозмездных поступлений от негосударственных организаций</t>
  </si>
  <si>
    <t>Местный бюджет (софинансирование)</t>
  </si>
  <si>
    <t>Муниципальная программа "Развитие образования в Ханты-Мансийском районе" (всего), в том числе:</t>
  </si>
  <si>
    <t xml:space="preserve"> "Развитие агропромышленного комплекса Ханты-Мансийского района" (всего), в том числе:</t>
  </si>
  <si>
    <t>1.1.Региональный проект "Создание (реконструкция) коммунальных объектов" (всего), в том числе:</t>
  </si>
  <si>
    <t>1.3.1. Мероприятие (результат) "Предоставление субсидий за счет субвенций на поддержку сельскохозяйственного производства и деятельности по заготовке и переработке дикоросов" (всего), в том числе:</t>
  </si>
  <si>
    <t>1.3.1.1. Основное мероприятие «Поддержка производства и реализации продукции растениеводства» подпрограммы «Развитие отрасли растениеводства»" (всего), в том числе:</t>
  </si>
  <si>
    <t>1.3.1.2. Основное мероприятие "Развитие отрасли животноводства» подпрограммы «Развитие отрасли животноводства" (всего), в том числе:</t>
  </si>
  <si>
    <t>1.3.1.3. Основное мероприятие "Поддержка развития системы заготовки и переработки дикоросов" (всего), в том числе:</t>
  </si>
  <si>
    <t xml:space="preserve">1.3.2. Мероприятие (результат) "Организация и проведение мероприятий, приуроченных дню работника  сельского хозяйства" (всего), в том числе:  </t>
  </si>
  <si>
    <t>2.1. Мероприятие (результат) "Организация и проведение мероприятий, направленных на развитие традиционной хозяйственной деятельности коренных малочисленных народов Севера, мероприятий, направленных на развитие традиционной хозяйственной деятельности, туризма, обеспечение участия представителей коренных малочисленных народов Севера в региональных мероприятиях" (всего), в том числе:</t>
  </si>
  <si>
    <t>1.1. Мероприятие (результат) "Реализация отдельного государственного полномочия по участию в реализации государственной программы 
Ханты-Мансийского автономного округа – Югры «Устойчивое развитие коренных малочисленных народов Севера»" (всего), в том числе:" (всего), в том числе:</t>
  </si>
  <si>
    <t>1. Комплекс процессных мероприятий  «Поддержка традиционной хозяйственной деятельности коренных малочисленных народов Севера»" (всего), в том числе:</t>
  </si>
  <si>
    <t>1.1. Комплекс процессных мероприятий "Обеспечение деятельности Администрации Ханты-Мансийского района"</t>
  </si>
  <si>
    <t>1.1.1. Обеспечение деятельности Администрации Ханты-Мансийского района</t>
  </si>
  <si>
    <t>1.1.2. Обеспечение выплат по дополнительному пенсонному обеспечению за выслугу лет лицам, замещавшим муниципальные должности на постоянной основе и должности муниципальной службы в органах местного самоуправления</t>
  </si>
  <si>
    <t>1.1.3. Обеспечение выплат лицам, удостоенным звания "Почетный гражданин Ханты-Мансийского района"</t>
  </si>
  <si>
    <t>1.2.Комплекс процессных мероприятий "Обеспечение деятельности Думы Ханты-Мансийского района"</t>
  </si>
  <si>
    <t>1.2.1. Обеспечение деятельности Думы Ханты-Мансийского района</t>
  </si>
  <si>
    <t>1.3.  Комплекс процессных мероприятий "Обеспечение деятельности Контрольно-счетной палаты Ханты-Мансийского района"</t>
  </si>
  <si>
    <t>1.3.1. Обеспечение деятельности Контрольно-счётной палаты Ханты-Мансийского района</t>
  </si>
  <si>
    <t>1.4.Комплекс процессных мероприятий "Развите кадрового состава в органах местного самоуправления Ханты-Мансийского района"</t>
  </si>
  <si>
    <t>1.4.1. Обеспечение повышения квалификации (профессиональная переподготовка) муниципальных служащих и лиц, включенных в кадровый резерв Ханты-Мансийского района</t>
  </si>
  <si>
    <t>1.5. Комплекс процессных мероприятий "Обеспечение надлежащих организационно-технических условий, необходимых для исполнения профессиональной служебной деятельности органов местного самоуправления Ханты-Мансийского района"</t>
  </si>
  <si>
    <t>1.5.1. Организация комплекса мероприятий по обеспечению надлежащего уровня эксплуатации недвижимого имущества, управление которым возложено на муниципальное казенное учреждение Ханты-Мансийского района Управление технического обеспечения</t>
  </si>
  <si>
    <t>1.5.2. Обеспечение деятельности муниципального казенного учреждения Ханты-Мансийского района "Управление технического обеспечения</t>
  </si>
  <si>
    <t>1.6. Комплекс процессных мероприятий "Осуществление выполнения отдельных государственных полномочий в области регистрации актов гражданского состояния"(всего), в том числе:</t>
  </si>
  <si>
    <t>1.6.1. Осуществление переданных полномочий Российской Федерации на государственную регистрацию актов гражданского состояния</t>
  </si>
  <si>
    <t>КСП ХМР</t>
  </si>
  <si>
    <t>ДСАиЖКХ (МКУ  ХМр "УТО")</t>
  </si>
  <si>
    <t>1.3.5.1. с. Тюли (всего), в том числе:</t>
  </si>
  <si>
    <t>1.3.5.2. д. Лугофилинская (всего), в том числе:</t>
  </si>
  <si>
    <t>1.3.5.3. с. Цингалы (всего), в том числе:</t>
  </si>
  <si>
    <t>1.3.5.4. с. Зенково (всего), в том числе:</t>
  </si>
  <si>
    <t xml:space="preserve">№ п/п </t>
  </si>
  <si>
    <t>ДСАиЖКУ (МКУ УКСиР)</t>
  </si>
  <si>
    <t>1.1.1. Обеспечение функционирования и развитие систем видеонаблюдения в сфере общественного порядка</t>
  </si>
  <si>
    <t>1.1.2.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</si>
  <si>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1.1.3. 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</si>
  <si>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1.1.4. Субсидии на создание условий для деятельности народных дружин</t>
  </si>
  <si>
    <t>1.3.Комплекс процессных мероприятий "Развитие массовой физической культуры и спорта высших достижений" (всего), в том числе:</t>
  </si>
  <si>
    <t>1.4. Комплекс процессных мероприятий "Развитие и укрепление материально-технической базы спортивной и туристической инфраструктуры" (всего), в том числе:</t>
  </si>
  <si>
    <t>1.5. Комплекс процессных мероприятий "Удовлетворение потребности инвалидов в услугах спорта", в том числе:</t>
  </si>
  <si>
    <t>1.6. Комплекс процессных мероприятий "Обеспечение деятельности МАУ ДО "Спортивная школа Ханты-Мансийского района"(всего), в том числе:</t>
  </si>
  <si>
    <t>1.7. Комплекс процессных мероприятий "Обеспечение деятельности МБУ "ДЦ "Имитуй" (всего), в том числе:</t>
  </si>
  <si>
    <t>1.7.1. Мероприятие (результат) "Обеспечена деятельность МБУ "ДЦ "Имитуй" (всего), в том числе:</t>
  </si>
  <si>
    <t>1.6.1. Мероприятие (результат) "Обеспечена деятельность МАУ ДО "Спортивная школа Ханты-Мансийского района"(всего), в том числе:</t>
  </si>
  <si>
    <t>1.5.3. Мероприятие (результат) "Приобретен спортивный инвентарь и оборудование для инвалидов и маломобильных групп населения (субсидия на иные цели)" (всего), в том числе:</t>
  </si>
  <si>
    <t>1.5.2. Мероприятие (результат) "Приняли участие в региональных соревнованиях для инвалидов и лиц с ограниченными возможностями здоровья (субсидия на иные цели)" (всего), в том числе:</t>
  </si>
  <si>
    <t>1.5.1. Мероприятие (результат) "Организованы и проведены учебно-тренировочные соревнования для инвалидов и лиц с ограниченными возможностями здоровья (субсидия на иные цели)" (всего), в том числе:</t>
  </si>
  <si>
    <t>1.4.4. Мероприятие (результат) "Ремонт (в.т.ч. капитальный) физкультурно-спортивных объектов Ханты-Мансийского района" (всего), в том числе:</t>
  </si>
  <si>
    <t>1.4.3. Мероприятие (результат) "Разработка проекта универсального спортивного зала для проведения занятий по общефизической подготовке: Ханты-Мансийский район, СП Выкатной, с.Тюли" (всего), в том числе:</t>
  </si>
  <si>
    <t>1.4.2. Мероприятие (результат) "Проведены мероприятия по укреплению спортивной и туристской материально-технической базы, в том числе подведомственных учреждений" (всего), в том числе:</t>
  </si>
  <si>
    <t>1.4.1. Мероприятие (результат) "Софинансирование расходов по развитию сети спортивных объектов шаговой доступности" (всего), в том числе:</t>
  </si>
  <si>
    <t>1.3.4. Мероприятие (результат) "Софинансирование расходов муниципальных образований по обеспечению образовательных организаций, осуществляющих подготовку спортивного резерва" (всего), в том числе:</t>
  </si>
  <si>
    <t>1.3.3. Мероприятие (результат) "Реализация проекта «Спортивный Горноправдинск» (субсидия на иные цели)" (всего), в том числе:</t>
  </si>
  <si>
    <t>1.3.2. Мероприятие (результат) "Приняли участие в окружных (региональных) и другого уровня соревнованиях (спорт высших достижений) (субсидия на иные цели)" за счет средств бюджета автономного округа" (всего), в том числе:</t>
  </si>
  <si>
    <t>1.3.1. Мероприятие (результат) "Предоставлена субсидия, передаваемая СОНКО на организацию и проведение  районных физкультурных и спортивных мероприятий" (всего), в том числе:</t>
  </si>
  <si>
    <t>1.2.Региональный проект "Бизнес-спринт (Я выбираю спорт)" (всего), в том числе:</t>
  </si>
  <si>
    <t>1.2.1. Мероприятие (результат) "Закупка и монтаж оборудования для создания "умных" спортивных площадок" (всего), в том числе:</t>
  </si>
  <si>
    <t>1. Региональный проект "Национальная система пространственных данных"</t>
  </si>
  <si>
    <t>1.1. Мероприятие (результат) "Выполнены комплексные кадастровые работы " (всего), в том числе:</t>
  </si>
  <si>
    <t>2. Комплекс процессных мероприятий  "Создание условий для развития земельных и имущественных отношений на территории Ханты-Мансийского района" (всего), в том числе:</t>
  </si>
  <si>
    <t>2.1. Мероприятие (результат) "Проведена паспортизация объектов муниципальной собственности " (всего), в том числе:</t>
  </si>
  <si>
    <t>2.2. Мероприятие (результат) "Проведена оценка объектов муниципальной собственности и земельных участков " (всего), в том числе:</t>
  </si>
  <si>
    <t>2.3. Мероприятие (результат) "Обеспечено содержание имущества муниципальной казны  " (всего), в том числе:</t>
  </si>
  <si>
    <t>2.4. Мероприятие (результат) "Выполнен ремонт объектов муниципальной собственности" (всего), в том числе:</t>
  </si>
  <si>
    <t>2.4.1. Мероприятие (результат) "Выполнен ремонт объектов муниципальной собственности" (всего), в том числе:</t>
  </si>
  <si>
    <t>2.4.2. Мероприятие (результат) "Выполнен ремонт объектов муниципальной собственности" (всего), в том числе:</t>
  </si>
  <si>
    <t>2.4.3. Мероприятие (результат) "Выполнен ремонт объектов муниципальной собственности" (всего), в том числе:</t>
  </si>
  <si>
    <t>2.5. Мероприятие (результат) "Выполнен ремонт муниципального жилого фонда СП Согом" (всего), в том числе:</t>
  </si>
  <si>
    <t>2.6. Мероприятие (результат) "Проведены кадастровые работы (межевание) земельных участков (под объектами муниципальной собственности, для муниципальных нужд), земельных участков, государственная собственность на которые не разграничена " (всего), в том числе:</t>
  </si>
  <si>
    <t>2.7. Мероприятие (результат) "Проведены  кадастровые работы (межевание) земельных участков для содействия в оформлении в упрощенном порядке прав граждан на земельные участки " (всего), в том числе:</t>
  </si>
  <si>
    <t>3. Комплекс процессных мероприятий  "Обеспечение деятельности  Департамента имущественных и земельных отношений Администрации Ханты-Мансийского района" (всего), в том числе:</t>
  </si>
  <si>
    <t>3.1. Мероприятие (результат) "Обеспечение деятельности  Департамента имущественных и земельных отношений Администрации Ханты-Мансийского района" (всего), в том числе:</t>
  </si>
  <si>
    <t>1.4.1. Мероприятие (результат) "Популяризация деятельности школьных отрядов юных инспекторов дорожного движения" (всего), в том числе:</t>
  </si>
  <si>
    <t>1.4.2. Мероприятие (результат) "Участие в районных, региональных слетах, конкурсах юных инспекторов дорожного движения" (всего), в том числе:</t>
  </si>
  <si>
    <t>1.5. Комплекс процессных мероприятий  "Обеспечение повышения качества и доступности транспортных услуг, оказываемых с использованием водного, воздушного и автомобильного транспорта" (всего), в том числе:</t>
  </si>
  <si>
    <t>1.5.1. Мероприятие (результат) "Субсидия из местного бюджета за оказание транспортных услуг населению Ханты-Мансийского района (перевозка пассажиров и багажа водным (речным) транспортом)" (всего), в том числе:</t>
  </si>
  <si>
    <t>1.5.2. Мероприятие (результат) "Субсидия из местного бюджета за оказание транспортных услуг населению Ханты-Мансийского района (перевозка пассажиров и багажа автомобильным транспортом)" (всего), в том числе:</t>
  </si>
  <si>
    <t>1.4. Комплекс процессных мероприятий "Обеспечение безопасности дорожного движения" (всего), в том числе:</t>
  </si>
  <si>
    <t>1.1.1. Мероприятие (результат)Субсидия муниципальному предприятию "ЖЭК-3" Ханты-Мансийского района "Реконструкция, расширение, модернизация, строительство коммунальных объектов (Сети водоотведения Шапша ул.Боровая)" (всего), в том числе:</t>
  </si>
  <si>
    <t xml:space="preserve"> </t>
  </si>
  <si>
    <t>АХМР, МКУ "УГЗ"</t>
  </si>
  <si>
    <t xml:space="preserve">АХМР, МКУ "УГЗ" </t>
  </si>
  <si>
    <t xml:space="preserve">АХМР (МКУ "УГЗ") </t>
  </si>
  <si>
    <t>1.3.4.1. п. Кирпичный (всего), в том числе:</t>
  </si>
  <si>
    <t>1.3.4.2. д. Белогорье (всего), в том числе:</t>
  </si>
  <si>
    <t>1.3.4.3. с.Троица (всего), в том числе:</t>
  </si>
  <si>
    <t>1.3.4.4. п. Сибирский (всего), в том числе:</t>
  </si>
  <si>
    <t>1.3.4.5. с. Реполово (всего), в том числе:</t>
  </si>
  <si>
    <t>1.3.4.6. с. Елизарово (всего), в том числе:</t>
  </si>
  <si>
    <t xml:space="preserve">2.2.1. Обеспечение первичных мер пожарной безопасноти </t>
  </si>
  <si>
    <t>2.2.2. Мероприятие (результат) "Проведены мероприятия по оборудованию автономными пожарными извещателями мест проживания малообеспеченных, социально неадаптированных и маломобильных граждан в сельских поселениях" (всего), в том числе:</t>
  </si>
  <si>
    <t xml:space="preserve"> КО </t>
  </si>
  <si>
    <t>1.2.2. Проведение информационной антинаркотической политики</t>
  </si>
  <si>
    <t>1.2.1.  Мероприятие (результат)  "Организованы меры, направленные на формирование негативного отношения к незаконному обороту и потреблению наркотиков" (всего), в том числе:</t>
  </si>
  <si>
    <t>СП, АСП Согом</t>
  </si>
  <si>
    <t xml:space="preserve">СП, АСП Кышик </t>
  </si>
  <si>
    <t>ДСАиЖКХ( МКУ  ХМР "УТО")</t>
  </si>
  <si>
    <t>ДСА (МКУ УКСиР)</t>
  </si>
  <si>
    <t>1.1.Региональный проект "Семейные ценности и инфраструктура культуры"(всего), в том числе:</t>
  </si>
  <si>
    <t>1.1.1. Мероприятие (результат) "Создание модельных муниципальных библиотек"</t>
  </si>
  <si>
    <t>1.3.6. Мероприятие (результат) "Устройство слоев износа улично-дорожной сети Ханты-Мансийского района" (всего), в том числе:</t>
  </si>
  <si>
    <t>1.3.7. Мероприятие (результат) "Ремонт автомобильных дорог местного значения сельского поселения Кедровый" (всего), в том числе:</t>
  </si>
  <si>
    <t>1.3.8. Мероприятие (результат) "Ремонт автомобильных дорог местного значения сельского поселения Горноправдинск" (всего), в том числе:</t>
  </si>
  <si>
    <t>1.3.9. Мероприятие (результат) "Ремонт вертолетных площадок Ханты-Мансийского района" (всего), в том числе:</t>
  </si>
  <si>
    <t>1.3.10. Мероприятие (результат) "Капитальный ремонт и ремонт автомобильных дорог местного значения сельского поселения Шапша" (всего), в том числе:</t>
  </si>
  <si>
    <t>1.3.11. Мероприятие (результат) "Ремонт дорожного покрытия в асфальтобетонном исполнении по ул. Геологов п. Горноправдинск" (всего), в том числе:</t>
  </si>
  <si>
    <t>1.3.12. Мероприятие (результат) "Ремонт автомобильных дорог местного значения п. Сибирский" (всего), в том числе:</t>
  </si>
  <si>
    <t>1.3.13. Мероприятие (результат) "Выполнение работ по капитальному ремонту участка автомобильной дороги микрорайона новой застройки ул. Молодежная - ул. Набережная с. Селиярово Ханты-Мансийского района (6-7 этапы)" (всего), в том числе:</t>
  </si>
  <si>
    <t>1.3.14. Мероприятие (результат) "Ремонт внутрипоселковой дороги по ул. Надежд п. Выкатной Ханты-Мансийского района" (всего), в том числе:</t>
  </si>
  <si>
    <t>1.3.15. Мероприятие (результат) "Ремонт сельского поселения Сибирский" (всего), в том числе:</t>
  </si>
  <si>
    <t>1.3.16. Мероприятие (результат) "Ремонт сельского поселения Выкатной" (всего), в том числе:</t>
  </si>
  <si>
    <t>1.3.17. Мероприятие (результат) "Обустройство вертолетной площадки в п. Сибирский" (всего), в том числе:</t>
  </si>
  <si>
    <t>1.5.7. Мероприятие (результат) "Субсидия на Проектирование, строительство, реконструкция и техническое перевооружение объектов в сфере жилищно-коммунального хозяйства в целях реализации инфраструктурных проектов (мероприятий) за счет казначейских инфраструктурных кредитов" (всего), в том числе:</t>
  </si>
  <si>
    <t>1.5.8. Мероприятие (результат) "Субсидии на 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 (всего), в том числе:</t>
  </si>
  <si>
    <t>1.4.2. Мероприятие (результат)   "Реализованы полномочия, указанные в п.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" (всего), в том числе:</t>
  </si>
  <si>
    <t>1.4.3. Мероприятие (результат)  "Предоставлены субсидии отдельным категориям граждан, установленным федеральными законами от 12.01.1995 № 5-ФЗ "О ветеранах" и от 24.11.1995 №181-ФЗ "О социальной защите инвалидов в Российской Федерации " (всего), в том числе:</t>
  </si>
  <si>
    <t>1.4.4. Мероприятие (результат)  "Обеспечение жильем граждан из числа коренных малочисленных народов Ханты-Мансийского автономного округа – Югры" (всего), в том числе:</t>
  </si>
  <si>
    <t>1.2.7. Мероприятие (результат) "Программа поддержки хлебопечения в Ханты-Мансийском районе" (всего), в том числе:</t>
  </si>
  <si>
    <t>Приложение 4                                                                            к протоколу бюджетной комиссии 
от 20.10.2025 № 11/25</t>
  </si>
  <si>
    <t xml:space="preserve">Уточненные предельные объемы бюджетных ассигнований бюджета Ханты-Мансийского района на реализацию муниципальных программ Ханты-Мансийского района и осуществления непрограммных направлений деятельности на 2026 год и плановый  период 2027 и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</si>
</sst>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4" fontId="2" fillId="3" borderId="1" xfId="0" applyNumberFormat="1" applyFont="1" applyFill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4" fontId="2" fillId="3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/>
    </xf>
    <xf numFmtId="4" fontId="1" fillId="4" borderId="1" xfId="0" applyNumberFormat="1" applyFont="1" applyFill="1" applyBorder="1" applyAlignment="1">
      <alignment horizontal="right" vertical="top"/>
    </xf>
    <xf numFmtId="4" fontId="4" fillId="3" borderId="1" xfId="0" applyNumberFormat="1" applyFont="1" applyFill="1" applyBorder="1" applyAlignment="1">
      <alignment horizontal="right" vertical="top"/>
    </xf>
    <xf numFmtId="4" fontId="3" fillId="5" borderId="1" xfId="0" applyNumberFormat="1" applyFont="1" applyFill="1" applyBorder="1" applyAlignment="1" applyProtection="1">
      <alignment horizontal="right" vertical="top" wrapText="1"/>
      <protection hidden="1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4" fontId="3" fillId="0" borderId="1" xfId="0" applyNumberFormat="1" applyFont="1" applyBorder="1"/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4" borderId="1" xfId="0" applyFont="1" applyFill="1" applyBorder="1" applyAlignment="1">
      <alignment vertical="top" wrapText="1"/>
    </xf>
    <xf numFmtId="0" fontId="3" fillId="0" borderId="0" xfId="0" applyFont="1"/>
    <xf numFmtId="16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/>
    <xf numFmtId="0" fontId="3" fillId="0" borderId="1" xfId="0" applyFont="1" applyBorder="1"/>
    <xf numFmtId="0" fontId="2" fillId="8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left" vertical="top" wrapText="1"/>
    </xf>
    <xf numFmtId="4" fontId="2" fillId="8" borderId="1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2" fillId="7" borderId="1" xfId="0" applyFont="1" applyFill="1" applyBorder="1" applyAlignment="1">
      <alignment wrapText="1"/>
    </xf>
    <xf numFmtId="4" fontId="2" fillId="3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1" fillId="0" borderId="5" xfId="0" applyFont="1" applyBorder="1" applyAlignment="1">
      <alignment vertical="top"/>
    </xf>
    <xf numFmtId="0" fontId="4" fillId="7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/>
    </xf>
    <xf numFmtId="0" fontId="4" fillId="3" borderId="5" xfId="0" applyFont="1" applyFill="1" applyBorder="1" applyAlignment="1">
      <alignment vertical="top" wrapText="1"/>
    </xf>
    <xf numFmtId="0" fontId="3" fillId="0" borderId="5" xfId="0" applyFont="1" applyBorder="1" applyAlignment="1">
      <alignment vertical="top"/>
    </xf>
    <xf numFmtId="4" fontId="1" fillId="0" borderId="1" xfId="0" applyNumberFormat="1" applyFont="1" applyBorder="1" applyAlignment="1">
      <alignment horizontal="center" vertical="top" wrapText="1"/>
    </xf>
    <xf numFmtId="4" fontId="2" fillId="7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4" fontId="4" fillId="7" borderId="1" xfId="0" applyNumberFormat="1" applyFont="1" applyFill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164" fontId="2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8" borderId="2" xfId="0" applyFont="1" applyFill="1" applyBorder="1" applyAlignment="1">
      <alignment vertical="top"/>
    </xf>
    <xf numFmtId="0" fontId="2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wrapText="1"/>
    </xf>
    <xf numFmtId="4" fontId="2" fillId="8" borderId="1" xfId="0" applyNumberFormat="1" applyFont="1" applyFill="1" applyBorder="1" applyAlignment="1">
      <alignment horizontal="right"/>
    </xf>
    <xf numFmtId="4" fontId="2" fillId="8" borderId="1" xfId="0" applyNumberFormat="1" applyFont="1" applyFill="1" applyBorder="1" applyAlignment="1">
      <alignment horizontal="right" vertical="center"/>
    </xf>
    <xf numFmtId="0" fontId="2" fillId="8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7" borderId="1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vertical="top" wrapText="1"/>
    </xf>
    <xf numFmtId="4" fontId="4" fillId="8" borderId="1" xfId="0" applyNumberFormat="1" applyFont="1" applyFill="1" applyBorder="1" applyAlignment="1">
      <alignment horizontal="right" vertical="center"/>
    </xf>
    <xf numFmtId="4" fontId="2" fillId="8" borderId="1" xfId="0" applyNumberFormat="1" applyFont="1" applyFill="1" applyBorder="1" applyAlignment="1">
      <alignment horizontal="right" vertical="top" wrapText="1"/>
    </xf>
    <xf numFmtId="0" fontId="1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top" wrapText="1"/>
    </xf>
    <xf numFmtId="4" fontId="2" fillId="7" borderId="1" xfId="0" applyNumberFormat="1" applyFont="1" applyFill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4" fontId="4" fillId="8" borderId="1" xfId="0" applyNumberFormat="1" applyFont="1" applyFill="1" applyBorder="1" applyAlignment="1">
      <alignment horizontal="right" vertical="top"/>
    </xf>
    <xf numFmtId="0" fontId="1" fillId="3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4" fontId="2" fillId="8" borderId="1" xfId="0" applyNumberFormat="1" applyFont="1" applyFill="1" applyBorder="1" applyAlignment="1">
      <alignment horizontal="right" vertical="center" wrapText="1"/>
    </xf>
    <xf numFmtId="4" fontId="2" fillId="6" borderId="1" xfId="0" applyNumberFormat="1" applyFont="1" applyFill="1" applyBorder="1" applyAlignment="1">
      <alignment horizontal="right" vertical="top"/>
    </xf>
    <xf numFmtId="0" fontId="2" fillId="7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4" fontId="2" fillId="3" borderId="1" xfId="0" applyNumberFormat="1" applyFont="1" applyFill="1" applyBorder="1" applyAlignment="1">
      <alignment horizontal="right"/>
    </xf>
    <xf numFmtId="0" fontId="1" fillId="0" borderId="2" xfId="0" applyFont="1" applyBorder="1" applyAlignment="1">
      <alignment wrapText="1"/>
    </xf>
    <xf numFmtId="0" fontId="2" fillId="7" borderId="1" xfId="0" applyFont="1" applyFill="1" applyBorder="1" applyAlignment="1">
      <alignment vertical="top" wrapText="1"/>
    </xf>
    <xf numFmtId="0" fontId="4" fillId="3" borderId="1" xfId="0" applyFont="1" applyFill="1" applyBorder="1"/>
    <xf numFmtId="0" fontId="4" fillId="7" borderId="1" xfId="0" applyFont="1" applyFill="1" applyBorder="1" applyAlignment="1">
      <alignment vertical="top"/>
    </xf>
    <xf numFmtId="0" fontId="2" fillId="7" borderId="1" xfId="0" applyFont="1" applyFill="1" applyBorder="1"/>
    <xf numFmtId="0" fontId="4" fillId="3" borderId="1" xfId="0" applyFont="1" applyFill="1" applyBorder="1" applyAlignment="1">
      <alignment vertical="top"/>
    </xf>
    <xf numFmtId="0" fontId="3" fillId="4" borderId="2" xfId="0" applyFont="1" applyFill="1" applyBorder="1" applyAlignment="1">
      <alignment vertical="top"/>
    </xf>
    <xf numFmtId="0" fontId="3" fillId="0" borderId="2" xfId="0" applyFont="1" applyBorder="1" applyAlignment="1">
      <alignment vertical="top"/>
    </xf>
    <xf numFmtId="4" fontId="3" fillId="4" borderId="2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4" fontId="8" fillId="2" borderId="1" xfId="0" applyNumberFormat="1" applyFont="1" applyFill="1" applyBorder="1" applyAlignment="1">
      <alignment horizontal="right" vertical="top"/>
    </xf>
    <xf numFmtId="0" fontId="9" fillId="2" borderId="1" xfId="0" applyFont="1" applyFill="1" applyBorder="1"/>
    <xf numFmtId="4" fontId="9" fillId="2" borderId="1" xfId="0" applyNumberFormat="1" applyFont="1" applyFill="1" applyBorder="1"/>
    <xf numFmtId="0" fontId="2" fillId="7" borderId="4" xfId="0" applyFont="1" applyFill="1" applyBorder="1" applyAlignment="1">
      <alignment vertical="top"/>
    </xf>
    <xf numFmtId="4" fontId="2" fillId="7" borderId="1" xfId="0" applyNumberFormat="1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/>
    </xf>
    <xf numFmtId="4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1" fillId="9" borderId="1" xfId="0" applyFont="1" applyFill="1" applyBorder="1" applyAlignment="1">
      <alignment horizontal="center" vertical="top"/>
    </xf>
    <xf numFmtId="0" fontId="2" fillId="9" borderId="1" xfId="0" applyFont="1" applyFill="1" applyBorder="1"/>
    <xf numFmtId="4" fontId="2" fillId="9" borderId="1" xfId="0" applyNumberFormat="1" applyFont="1" applyFill="1" applyBorder="1"/>
    <xf numFmtId="164" fontId="2" fillId="9" borderId="1" xfId="0" applyNumberFormat="1" applyFont="1" applyFill="1" applyBorder="1"/>
    <xf numFmtId="4" fontId="1" fillId="0" borderId="1" xfId="0" applyNumberFormat="1" applyFont="1" applyFill="1" applyBorder="1"/>
    <xf numFmtId="164" fontId="1" fillId="0" borderId="1" xfId="0" applyNumberFormat="1" applyFont="1" applyFill="1" applyBorder="1"/>
    <xf numFmtId="0" fontId="2" fillId="0" borderId="6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right" vertical="top" wrapText="1"/>
    </xf>
    <xf numFmtId="4" fontId="10" fillId="0" borderId="0" xfId="0" applyNumberFormat="1" applyFont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W1818"/>
  <sheetViews>
    <sheetView tabSelected="1" view="pageBreakPreview" zoomScale="60" zoomScaleNormal="90" workbookViewId="0">
      <pane ySplit="5" topLeftCell="A6" activePane="bottomLeft" state="frozen"/>
      <selection pane="bottomLeft" activeCell="D20" sqref="D20"/>
    </sheetView>
  </sheetViews>
  <sheetFormatPr defaultColWidth="9.140625" defaultRowHeight="15.75" outlineLevelRow="2" x14ac:dyDescent="0.25"/>
  <cols>
    <col min="1" max="1" width="5.140625" style="24" customWidth="1"/>
    <col min="2" max="2" width="78" style="9" customWidth="1"/>
    <col min="3" max="3" width="22.28515625" style="24" customWidth="1"/>
    <col min="4" max="4" width="15.85546875" style="23" customWidth="1"/>
    <col min="5" max="5" width="16.42578125" style="23" customWidth="1"/>
    <col min="6" max="6" width="16.7109375" style="23" bestFit="1" customWidth="1"/>
    <col min="7" max="7" width="16.42578125" style="23" customWidth="1"/>
    <col min="8" max="8" width="16.28515625" style="23" customWidth="1"/>
    <col min="9" max="9" width="16.7109375" style="23" customWidth="1"/>
    <col min="10" max="16384" width="9.140625" style="9"/>
  </cols>
  <sheetData>
    <row r="1" spans="1:9" ht="63" customHeight="1" x14ac:dyDescent="0.25">
      <c r="G1" s="183" t="s">
        <v>494</v>
      </c>
      <c r="H1" s="184"/>
      <c r="I1" s="184"/>
    </row>
    <row r="2" spans="1:9" ht="60" customHeight="1" x14ac:dyDescent="0.25">
      <c r="A2" s="182" t="s">
        <v>495</v>
      </c>
      <c r="B2" s="182"/>
      <c r="C2" s="182"/>
      <c r="D2" s="182"/>
      <c r="E2" s="182"/>
      <c r="F2" s="182"/>
      <c r="G2" s="182"/>
      <c r="H2" s="182"/>
      <c r="I2" s="182"/>
    </row>
    <row r="3" spans="1:9" ht="21" customHeight="1" x14ac:dyDescent="0.25">
      <c r="A3" s="188" t="s">
        <v>407</v>
      </c>
      <c r="B3" s="189" t="s">
        <v>0</v>
      </c>
      <c r="C3" s="192" t="s">
        <v>7</v>
      </c>
      <c r="D3" s="190" t="s">
        <v>5</v>
      </c>
      <c r="E3" s="190"/>
      <c r="F3" s="190"/>
      <c r="G3" s="190"/>
      <c r="H3" s="190"/>
      <c r="I3" s="190"/>
    </row>
    <row r="4" spans="1:9" ht="21.75" customHeight="1" x14ac:dyDescent="0.25">
      <c r="A4" s="188"/>
      <c r="B4" s="189"/>
      <c r="C4" s="193"/>
      <c r="D4" s="42">
        <v>2025</v>
      </c>
      <c r="E4" s="191">
        <v>2026</v>
      </c>
      <c r="F4" s="191"/>
      <c r="G4" s="191">
        <v>2027</v>
      </c>
      <c r="H4" s="191"/>
      <c r="I4" s="42">
        <v>2028</v>
      </c>
    </row>
    <row r="5" spans="1:9" s="24" customFormat="1" ht="68.25" customHeight="1" x14ac:dyDescent="0.25">
      <c r="A5" s="188"/>
      <c r="B5" s="189"/>
      <c r="C5" s="194"/>
      <c r="D5" s="74" t="s">
        <v>301</v>
      </c>
      <c r="E5" s="74" t="s">
        <v>301</v>
      </c>
      <c r="F5" s="74" t="s">
        <v>6</v>
      </c>
      <c r="G5" s="74" t="s">
        <v>301</v>
      </c>
      <c r="H5" s="74" t="s">
        <v>6</v>
      </c>
      <c r="I5" s="74" t="s">
        <v>6</v>
      </c>
    </row>
    <row r="6" spans="1:9" s="12" customFormat="1" ht="31.5" x14ac:dyDescent="0.25">
      <c r="A6" s="53" t="s">
        <v>136</v>
      </c>
      <c r="B6" s="54" t="s">
        <v>177</v>
      </c>
      <c r="C6" s="53"/>
      <c r="D6" s="55">
        <f>SUM(D7:D9)</f>
        <v>71574.700000000012</v>
      </c>
      <c r="E6" s="55">
        <f t="shared" ref="E6:I6" si="0">SUM(E7:E9)</f>
        <v>11482.699999999999</v>
      </c>
      <c r="F6" s="55">
        <f t="shared" si="0"/>
        <v>57896.399999999994</v>
      </c>
      <c r="G6" s="55">
        <f t="shared" si="0"/>
        <v>11224.8</v>
      </c>
      <c r="H6" s="55">
        <f t="shared" si="0"/>
        <v>8403.2000000000007</v>
      </c>
      <c r="I6" s="55">
        <f t="shared" si="0"/>
        <v>8437.1999999999989</v>
      </c>
    </row>
    <row r="7" spans="1:9" x14ac:dyDescent="0.25">
      <c r="A7" s="7"/>
      <c r="B7" s="10" t="s">
        <v>1</v>
      </c>
      <c r="C7" s="7"/>
      <c r="D7" s="8">
        <f>D11+D31+D47+D55+D63</f>
        <v>1576.1999999999998</v>
      </c>
      <c r="E7" s="8">
        <f t="shared" ref="E7:I9" si="1">E11+E31+E47+E55+E63</f>
        <v>2018.5</v>
      </c>
      <c r="F7" s="8">
        <f t="shared" si="1"/>
        <v>987.1</v>
      </c>
      <c r="G7" s="8">
        <f t="shared" si="1"/>
        <v>1888.3</v>
      </c>
      <c r="H7" s="8">
        <f t="shared" si="1"/>
        <v>923.5</v>
      </c>
      <c r="I7" s="8">
        <f t="shared" si="1"/>
        <v>933.8</v>
      </c>
    </row>
    <row r="8" spans="1:9" x14ac:dyDescent="0.25">
      <c r="A8" s="7"/>
      <c r="B8" s="10" t="s">
        <v>2</v>
      </c>
      <c r="C8" s="7"/>
      <c r="D8" s="8">
        <f>D12+D32+D48+D56+D64</f>
        <v>7508.2999999999993</v>
      </c>
      <c r="E8" s="8">
        <f t="shared" si="1"/>
        <v>7618.7999999999993</v>
      </c>
      <c r="F8" s="8">
        <f>F12+F32+F48+F56+F64</f>
        <v>6319.1</v>
      </c>
      <c r="G8" s="8">
        <f t="shared" si="1"/>
        <v>7542.7</v>
      </c>
      <c r="H8" s="8">
        <f t="shared" si="1"/>
        <v>6281.9</v>
      </c>
      <c r="I8" s="8">
        <f t="shared" si="1"/>
        <v>6298.7999999999993</v>
      </c>
    </row>
    <row r="9" spans="1:9" x14ac:dyDescent="0.25">
      <c r="A9" s="7"/>
      <c r="B9" s="10" t="s">
        <v>3</v>
      </c>
      <c r="C9" s="7"/>
      <c r="D9" s="8">
        <f>D13+D33+D49+D57+D65</f>
        <v>62490.200000000004</v>
      </c>
      <c r="E9" s="8">
        <f t="shared" si="1"/>
        <v>1845.4</v>
      </c>
      <c r="F9" s="8">
        <f t="shared" si="1"/>
        <v>50590.2</v>
      </c>
      <c r="G9" s="8">
        <f t="shared" si="1"/>
        <v>1793.8</v>
      </c>
      <c r="H9" s="8">
        <f t="shared" si="1"/>
        <v>1197.8000000000002</v>
      </c>
      <c r="I9" s="8">
        <f t="shared" si="1"/>
        <v>1204.5999999999999</v>
      </c>
    </row>
    <row r="10" spans="1:9" ht="34.5" customHeight="1" outlineLevel="1" x14ac:dyDescent="0.25">
      <c r="A10" s="56"/>
      <c r="B10" s="5" t="s">
        <v>135</v>
      </c>
      <c r="C10" s="116"/>
      <c r="D10" s="19">
        <f t="shared" ref="D10:I10" si="2">SUM(D11:D13)</f>
        <v>6963</v>
      </c>
      <c r="E10" s="19">
        <f t="shared" si="2"/>
        <v>5013.2</v>
      </c>
      <c r="F10" s="19">
        <f t="shared" si="2"/>
        <v>5365.4</v>
      </c>
      <c r="G10" s="19">
        <f t="shared" si="2"/>
        <v>5013.2</v>
      </c>
      <c r="H10" s="19">
        <f t="shared" si="2"/>
        <v>5365.4</v>
      </c>
      <c r="I10" s="19">
        <f t="shared" si="2"/>
        <v>5365.4</v>
      </c>
    </row>
    <row r="11" spans="1:9" outlineLevel="1" x14ac:dyDescent="0.25">
      <c r="A11" s="7"/>
      <c r="B11" s="10" t="s">
        <v>1</v>
      </c>
      <c r="C11" s="7"/>
      <c r="D11" s="8">
        <f t="shared" ref="D11:I13" si="3">D15+D19+D23+D27</f>
        <v>0</v>
      </c>
      <c r="E11" s="8">
        <f t="shared" si="3"/>
        <v>0</v>
      </c>
      <c r="F11" s="8">
        <f t="shared" si="3"/>
        <v>0</v>
      </c>
      <c r="G11" s="8">
        <f t="shared" si="3"/>
        <v>0</v>
      </c>
      <c r="H11" s="8">
        <f t="shared" si="3"/>
        <v>0</v>
      </c>
      <c r="I11" s="8">
        <f t="shared" si="3"/>
        <v>0</v>
      </c>
    </row>
    <row r="12" spans="1:9" outlineLevel="1" x14ac:dyDescent="0.25">
      <c r="A12" s="7"/>
      <c r="B12" s="10" t="s">
        <v>2</v>
      </c>
      <c r="C12" s="7"/>
      <c r="D12" s="8">
        <f>D16+D20+D24+D28</f>
        <v>4461.5999999999995</v>
      </c>
      <c r="E12" s="8">
        <f t="shared" si="3"/>
        <v>4461.7</v>
      </c>
      <c r="F12" s="8">
        <f t="shared" si="3"/>
        <v>4775.2</v>
      </c>
      <c r="G12" s="8">
        <f t="shared" si="3"/>
        <v>4461.7</v>
      </c>
      <c r="H12" s="8">
        <f t="shared" si="3"/>
        <v>4775.2</v>
      </c>
      <c r="I12" s="8">
        <f t="shared" si="3"/>
        <v>4775.2</v>
      </c>
    </row>
    <row r="13" spans="1:9" outlineLevel="1" x14ac:dyDescent="0.25">
      <c r="A13" s="7"/>
      <c r="B13" s="10" t="s">
        <v>3</v>
      </c>
      <c r="C13" s="7"/>
      <c r="D13" s="8">
        <f>D17+D21+D25+D29</f>
        <v>2501.4</v>
      </c>
      <c r="E13" s="8">
        <f t="shared" si="3"/>
        <v>551.5</v>
      </c>
      <c r="F13" s="8">
        <f t="shared" si="3"/>
        <v>590.20000000000005</v>
      </c>
      <c r="G13" s="8">
        <f t="shared" si="3"/>
        <v>551.5</v>
      </c>
      <c r="H13" s="8">
        <f t="shared" si="3"/>
        <v>590.20000000000005</v>
      </c>
      <c r="I13" s="8">
        <f t="shared" si="3"/>
        <v>590.20000000000005</v>
      </c>
    </row>
    <row r="14" spans="1:9" ht="47.25" outlineLevel="1" x14ac:dyDescent="0.25">
      <c r="A14" s="7"/>
      <c r="B14" s="10" t="s">
        <v>55</v>
      </c>
      <c r="C14" s="7"/>
      <c r="D14" s="8">
        <f>SUM(D15:D17)</f>
        <v>3354.1</v>
      </c>
      <c r="E14" s="8">
        <f t="shared" ref="E14:I14" si="4">SUM(E15:E17)</f>
        <v>0</v>
      </c>
      <c r="F14" s="8">
        <f t="shared" si="4"/>
        <v>0</v>
      </c>
      <c r="G14" s="8">
        <f t="shared" si="4"/>
        <v>0</v>
      </c>
      <c r="H14" s="8">
        <f t="shared" si="4"/>
        <v>0</v>
      </c>
      <c r="I14" s="8">
        <f t="shared" si="4"/>
        <v>0</v>
      </c>
    </row>
    <row r="15" spans="1:9" outlineLevel="1" x14ac:dyDescent="0.25">
      <c r="A15" s="7"/>
      <c r="B15" s="10" t="s">
        <v>1</v>
      </c>
      <c r="C15" s="7"/>
      <c r="D15" s="8"/>
      <c r="E15" s="8"/>
      <c r="F15" s="8"/>
      <c r="G15" s="8"/>
      <c r="H15" s="8"/>
      <c r="I15" s="8"/>
    </row>
    <row r="16" spans="1:9" outlineLevel="1" x14ac:dyDescent="0.25">
      <c r="A16" s="7"/>
      <c r="B16" s="10" t="s">
        <v>2</v>
      </c>
      <c r="C16" s="7" t="s">
        <v>19</v>
      </c>
      <c r="D16" s="8">
        <v>2985.1</v>
      </c>
      <c r="E16" s="8"/>
      <c r="F16" s="8"/>
      <c r="G16" s="8"/>
      <c r="H16" s="8"/>
      <c r="I16" s="8"/>
    </row>
    <row r="17" spans="1:9" outlineLevel="1" x14ac:dyDescent="0.25">
      <c r="A17" s="7"/>
      <c r="B17" s="10" t="s">
        <v>3</v>
      </c>
      <c r="C17" s="7" t="s">
        <v>19</v>
      </c>
      <c r="D17" s="8">
        <v>369</v>
      </c>
      <c r="E17" s="8"/>
      <c r="F17" s="8"/>
      <c r="G17" s="8"/>
      <c r="H17" s="8"/>
      <c r="I17" s="8"/>
    </row>
    <row r="18" spans="1:9" ht="47.25" outlineLevel="1" x14ac:dyDescent="0.25">
      <c r="A18" s="7"/>
      <c r="B18" s="10" t="s">
        <v>56</v>
      </c>
      <c r="C18" s="7"/>
      <c r="D18" s="8">
        <f t="shared" ref="D18:I18" si="5">SUM(D19:D21)</f>
        <v>1489.8999999999999</v>
      </c>
      <c r="E18" s="8">
        <f t="shared" si="5"/>
        <v>4313.2</v>
      </c>
      <c r="F18" s="8">
        <f t="shared" si="5"/>
        <v>4665.3999999999996</v>
      </c>
      <c r="G18" s="8">
        <f t="shared" si="5"/>
        <v>5013.2</v>
      </c>
      <c r="H18" s="8">
        <f t="shared" si="5"/>
        <v>5365.4</v>
      </c>
      <c r="I18" s="8">
        <f t="shared" si="5"/>
        <v>5365.4</v>
      </c>
    </row>
    <row r="19" spans="1:9" outlineLevel="1" x14ac:dyDescent="0.25">
      <c r="A19" s="7"/>
      <c r="B19" s="154" t="s">
        <v>1</v>
      </c>
      <c r="C19" s="155"/>
      <c r="D19" s="156"/>
      <c r="E19" s="156"/>
      <c r="F19" s="156"/>
      <c r="G19" s="156"/>
      <c r="H19" s="156"/>
      <c r="I19" s="156"/>
    </row>
    <row r="20" spans="1:9" outlineLevel="1" x14ac:dyDescent="0.25">
      <c r="A20" s="7"/>
      <c r="B20" s="154" t="s">
        <v>2</v>
      </c>
      <c r="C20" s="155" t="s">
        <v>19</v>
      </c>
      <c r="D20" s="156">
        <v>1326.1</v>
      </c>
      <c r="E20" s="156">
        <v>3838.7</v>
      </c>
      <c r="F20" s="156">
        <v>4152.2</v>
      </c>
      <c r="G20" s="156">
        <v>4461.7</v>
      </c>
      <c r="H20" s="156">
        <v>4775.2</v>
      </c>
      <c r="I20" s="156">
        <v>4775.2</v>
      </c>
    </row>
    <row r="21" spans="1:9" outlineLevel="1" x14ac:dyDescent="0.25">
      <c r="A21" s="7"/>
      <c r="B21" s="154" t="s">
        <v>3</v>
      </c>
      <c r="C21" s="155" t="s">
        <v>19</v>
      </c>
      <c r="D21" s="156">
        <v>163.80000000000001</v>
      </c>
      <c r="E21" s="156">
        <v>474.5</v>
      </c>
      <c r="F21" s="156">
        <v>513.20000000000005</v>
      </c>
      <c r="G21" s="156">
        <v>551.5</v>
      </c>
      <c r="H21" s="156">
        <v>590.20000000000005</v>
      </c>
      <c r="I21" s="156">
        <v>590.20000000000005</v>
      </c>
    </row>
    <row r="22" spans="1:9" ht="47.25" outlineLevel="1" x14ac:dyDescent="0.25">
      <c r="A22" s="7"/>
      <c r="B22" s="154" t="s">
        <v>57</v>
      </c>
      <c r="C22" s="155"/>
      <c r="D22" s="156">
        <f t="shared" ref="D22:I22" si="6">SUM(D23:D25)</f>
        <v>169</v>
      </c>
      <c r="E22" s="156">
        <f t="shared" si="6"/>
        <v>700</v>
      </c>
      <c r="F22" s="156">
        <f t="shared" si="6"/>
        <v>700</v>
      </c>
      <c r="G22" s="156">
        <f t="shared" si="6"/>
        <v>0</v>
      </c>
      <c r="H22" s="156">
        <f t="shared" si="6"/>
        <v>0</v>
      </c>
      <c r="I22" s="156">
        <f t="shared" si="6"/>
        <v>0</v>
      </c>
    </row>
    <row r="23" spans="1:9" outlineLevel="1" x14ac:dyDescent="0.25">
      <c r="A23" s="7"/>
      <c r="B23" s="154" t="s">
        <v>1</v>
      </c>
      <c r="C23" s="155"/>
      <c r="D23" s="156"/>
      <c r="E23" s="156"/>
      <c r="F23" s="156"/>
      <c r="G23" s="156"/>
      <c r="H23" s="156"/>
      <c r="I23" s="156"/>
    </row>
    <row r="24" spans="1:9" outlineLevel="1" x14ac:dyDescent="0.25">
      <c r="A24" s="7"/>
      <c r="B24" s="154" t="s">
        <v>2</v>
      </c>
      <c r="C24" s="155" t="s">
        <v>19</v>
      </c>
      <c r="D24" s="156">
        <v>150.4</v>
      </c>
      <c r="E24" s="156">
        <v>623</v>
      </c>
      <c r="F24" s="156">
        <v>623</v>
      </c>
      <c r="G24" s="156"/>
      <c r="H24" s="156"/>
      <c r="I24" s="156"/>
    </row>
    <row r="25" spans="1:9" outlineLevel="1" x14ac:dyDescent="0.25">
      <c r="A25" s="7"/>
      <c r="B25" s="154" t="s">
        <v>3</v>
      </c>
      <c r="C25" s="155" t="s">
        <v>19</v>
      </c>
      <c r="D25" s="156">
        <v>18.600000000000001</v>
      </c>
      <c r="E25" s="156">
        <v>77</v>
      </c>
      <c r="F25" s="156">
        <v>77</v>
      </c>
      <c r="G25" s="156"/>
      <c r="H25" s="156"/>
      <c r="I25" s="156"/>
    </row>
    <row r="26" spans="1:9" ht="31.5" outlineLevel="1" x14ac:dyDescent="0.25">
      <c r="A26" s="7"/>
      <c r="B26" s="154" t="s">
        <v>58</v>
      </c>
      <c r="C26" s="155"/>
      <c r="D26" s="156">
        <f t="shared" ref="D26:I26" si="7">SUM(D27:D29)</f>
        <v>1950</v>
      </c>
      <c r="E26" s="156">
        <f t="shared" si="7"/>
        <v>0</v>
      </c>
      <c r="F26" s="156">
        <f t="shared" si="7"/>
        <v>0</v>
      </c>
      <c r="G26" s="156">
        <f t="shared" si="7"/>
        <v>0</v>
      </c>
      <c r="H26" s="156">
        <f t="shared" si="7"/>
        <v>0</v>
      </c>
      <c r="I26" s="156">
        <f t="shared" si="7"/>
        <v>0</v>
      </c>
    </row>
    <row r="27" spans="1:9" outlineLevel="1" x14ac:dyDescent="0.25">
      <c r="A27" s="7"/>
      <c r="B27" s="154" t="s">
        <v>1</v>
      </c>
      <c r="C27" s="157"/>
      <c r="D27" s="156"/>
      <c r="E27" s="156"/>
      <c r="F27" s="156"/>
      <c r="G27" s="156"/>
      <c r="H27" s="156"/>
      <c r="I27" s="156"/>
    </row>
    <row r="28" spans="1:9" outlineLevel="1" x14ac:dyDescent="0.25">
      <c r="A28" s="7"/>
      <c r="B28" s="10" t="s">
        <v>2</v>
      </c>
      <c r="C28" s="45"/>
      <c r="D28" s="8"/>
      <c r="E28" s="8"/>
      <c r="F28" s="8"/>
      <c r="G28" s="8"/>
      <c r="H28" s="8"/>
      <c r="I28" s="8"/>
    </row>
    <row r="29" spans="1:9" outlineLevel="1" x14ac:dyDescent="0.25">
      <c r="A29" s="7"/>
      <c r="B29" s="10" t="s">
        <v>3</v>
      </c>
      <c r="C29" s="7" t="s">
        <v>19</v>
      </c>
      <c r="D29" s="8">
        <v>1950</v>
      </c>
      <c r="E29" s="8"/>
      <c r="F29" s="8"/>
      <c r="G29" s="8"/>
      <c r="H29" s="8"/>
      <c r="I29" s="8"/>
    </row>
    <row r="30" spans="1:9" ht="34.5" customHeight="1" outlineLevel="1" x14ac:dyDescent="0.25">
      <c r="A30" s="119"/>
      <c r="B30" s="109" t="s">
        <v>181</v>
      </c>
      <c r="C30" s="123"/>
      <c r="D30" s="110">
        <f t="shared" ref="D30:I30" si="8">SUM(D31:D33)</f>
        <v>3322.9</v>
      </c>
      <c r="E30" s="110">
        <f t="shared" si="8"/>
        <v>6469.5</v>
      </c>
      <c r="F30" s="110">
        <f t="shared" si="8"/>
        <v>2531</v>
      </c>
      <c r="G30" s="110">
        <f t="shared" si="8"/>
        <v>6211.6</v>
      </c>
      <c r="H30" s="110">
        <f t="shared" si="8"/>
        <v>3037.7999999999997</v>
      </c>
      <c r="I30" s="110">
        <f t="shared" si="8"/>
        <v>3071.7999999999997</v>
      </c>
    </row>
    <row r="31" spans="1:9" outlineLevel="1" x14ac:dyDescent="0.25">
      <c r="A31" s="7"/>
      <c r="B31" s="10" t="s">
        <v>1</v>
      </c>
      <c r="C31" s="7"/>
      <c r="D31" s="8">
        <f>D35+D39+D43</f>
        <v>1022.9</v>
      </c>
      <c r="E31" s="8">
        <f t="shared" ref="E31:I33" si="9">E35+E39+E43</f>
        <v>2018.5</v>
      </c>
      <c r="F31" s="8">
        <f t="shared" si="9"/>
        <v>987.1</v>
      </c>
      <c r="G31" s="8">
        <f t="shared" si="9"/>
        <v>1888.3</v>
      </c>
      <c r="H31" s="8">
        <f t="shared" si="9"/>
        <v>923.5</v>
      </c>
      <c r="I31" s="8">
        <f t="shared" si="9"/>
        <v>933.8</v>
      </c>
    </row>
    <row r="32" spans="1:9" outlineLevel="1" x14ac:dyDescent="0.25">
      <c r="A32" s="7"/>
      <c r="B32" s="10" t="s">
        <v>2</v>
      </c>
      <c r="C32" s="7"/>
      <c r="D32" s="8">
        <f>D36+D40+D44</f>
        <v>1600</v>
      </c>
      <c r="E32" s="8">
        <f t="shared" si="9"/>
        <v>3157.1</v>
      </c>
      <c r="F32" s="8">
        <f t="shared" si="9"/>
        <v>1543.9</v>
      </c>
      <c r="G32" s="8">
        <f t="shared" si="9"/>
        <v>3081</v>
      </c>
      <c r="H32" s="8">
        <f t="shared" si="9"/>
        <v>1506.7</v>
      </c>
      <c r="I32" s="8">
        <f t="shared" si="9"/>
        <v>1523.6</v>
      </c>
    </row>
    <row r="33" spans="1:9" outlineLevel="1" x14ac:dyDescent="0.25">
      <c r="A33" s="7"/>
      <c r="B33" s="10" t="s">
        <v>3</v>
      </c>
      <c r="C33" s="7"/>
      <c r="D33" s="8">
        <f>D37+D41+D45</f>
        <v>700</v>
      </c>
      <c r="E33" s="8">
        <f t="shared" si="9"/>
        <v>1293.9000000000001</v>
      </c>
      <c r="F33" s="8">
        <f t="shared" si="9"/>
        <v>0</v>
      </c>
      <c r="G33" s="8">
        <f t="shared" si="9"/>
        <v>1242.3</v>
      </c>
      <c r="H33" s="8">
        <f t="shared" si="9"/>
        <v>607.6</v>
      </c>
      <c r="I33" s="8">
        <f t="shared" si="9"/>
        <v>614.4</v>
      </c>
    </row>
    <row r="34" spans="1:9" ht="47.25" outlineLevel="1" x14ac:dyDescent="0.25">
      <c r="A34" s="7"/>
      <c r="B34" s="10" t="s">
        <v>54</v>
      </c>
      <c r="C34" s="7"/>
      <c r="D34" s="156">
        <f t="shared" ref="D34:I34" si="10">SUM(D35:D37)</f>
        <v>3322.9</v>
      </c>
      <c r="E34" s="156">
        <f t="shared" si="10"/>
        <v>0</v>
      </c>
      <c r="F34" s="156">
        <f t="shared" si="10"/>
        <v>2531</v>
      </c>
      <c r="G34" s="156">
        <f t="shared" si="10"/>
        <v>0</v>
      </c>
      <c r="H34" s="156">
        <f t="shared" si="10"/>
        <v>0</v>
      </c>
      <c r="I34" s="156">
        <f t="shared" si="10"/>
        <v>0</v>
      </c>
    </row>
    <row r="35" spans="1:9" outlineLevel="1" x14ac:dyDescent="0.25">
      <c r="A35" s="7"/>
      <c r="B35" s="10" t="s">
        <v>1</v>
      </c>
      <c r="C35" s="7" t="s">
        <v>292</v>
      </c>
      <c r="D35" s="156">
        <v>1022.9</v>
      </c>
      <c r="E35" s="156">
        <v>0</v>
      </c>
      <c r="F35" s="156">
        <v>987.1</v>
      </c>
      <c r="G35" s="156">
        <v>0</v>
      </c>
      <c r="H35" s="156"/>
      <c r="I35" s="156"/>
    </row>
    <row r="36" spans="1:9" outlineLevel="1" x14ac:dyDescent="0.25">
      <c r="A36" s="7"/>
      <c r="B36" s="10" t="s">
        <v>2</v>
      </c>
      <c r="C36" s="7" t="s">
        <v>292</v>
      </c>
      <c r="D36" s="156">
        <v>1600</v>
      </c>
      <c r="E36" s="156">
        <v>0</v>
      </c>
      <c r="F36" s="156">
        <v>1543.9</v>
      </c>
      <c r="G36" s="156">
        <v>0</v>
      </c>
      <c r="H36" s="156"/>
      <c r="I36" s="156"/>
    </row>
    <row r="37" spans="1:9" outlineLevel="1" x14ac:dyDescent="0.25">
      <c r="A37" s="7"/>
      <c r="B37" s="10" t="s">
        <v>3</v>
      </c>
      <c r="C37" s="7" t="s">
        <v>292</v>
      </c>
      <c r="D37" s="156">
        <v>700</v>
      </c>
      <c r="E37" s="156">
        <v>0</v>
      </c>
      <c r="F37" s="156"/>
      <c r="G37" s="156">
        <v>0</v>
      </c>
      <c r="H37" s="156"/>
      <c r="I37" s="156"/>
    </row>
    <row r="38" spans="1:9" ht="31.5" outlineLevel="1" x14ac:dyDescent="0.25">
      <c r="A38" s="7"/>
      <c r="B38" s="10" t="s">
        <v>293</v>
      </c>
      <c r="C38" s="7"/>
      <c r="D38" s="156">
        <f>SUM(D39:D41)</f>
        <v>0</v>
      </c>
      <c r="E38" s="156">
        <f t="shared" ref="E38:I38" si="11">SUM(E39:E41)</f>
        <v>6469.5</v>
      </c>
      <c r="F38" s="156">
        <f t="shared" si="11"/>
        <v>0</v>
      </c>
      <c r="G38" s="156">
        <f t="shared" si="11"/>
        <v>6211.6</v>
      </c>
      <c r="H38" s="156">
        <f t="shared" si="11"/>
        <v>3037.7999999999997</v>
      </c>
      <c r="I38" s="156">
        <f t="shared" si="11"/>
        <v>3071.7999999999997</v>
      </c>
    </row>
    <row r="39" spans="1:9" outlineLevel="1" x14ac:dyDescent="0.25">
      <c r="A39" s="7"/>
      <c r="B39" s="10" t="s">
        <v>1</v>
      </c>
      <c r="C39" s="7" t="s">
        <v>19</v>
      </c>
      <c r="D39" s="156">
        <v>0</v>
      </c>
      <c r="E39" s="156">
        <v>2018.5</v>
      </c>
      <c r="F39" s="156"/>
      <c r="G39" s="156">
        <v>1888.3</v>
      </c>
      <c r="H39" s="156">
        <v>923.5</v>
      </c>
      <c r="I39" s="156">
        <v>933.8</v>
      </c>
    </row>
    <row r="40" spans="1:9" outlineLevel="1" x14ac:dyDescent="0.25">
      <c r="A40" s="7"/>
      <c r="B40" s="10" t="s">
        <v>2</v>
      </c>
      <c r="C40" s="7" t="s">
        <v>19</v>
      </c>
      <c r="D40" s="156">
        <v>0</v>
      </c>
      <c r="E40" s="156">
        <v>3157.1</v>
      </c>
      <c r="F40" s="156"/>
      <c r="G40" s="156">
        <v>3081</v>
      </c>
      <c r="H40" s="156">
        <v>1506.7</v>
      </c>
      <c r="I40" s="156">
        <v>1523.6</v>
      </c>
    </row>
    <row r="41" spans="1:9" outlineLevel="1" x14ac:dyDescent="0.25">
      <c r="A41" s="7"/>
      <c r="B41" s="10" t="s">
        <v>3</v>
      </c>
      <c r="C41" s="7" t="s">
        <v>19</v>
      </c>
      <c r="D41" s="156">
        <v>0</v>
      </c>
      <c r="E41" s="156">
        <v>1293.9000000000001</v>
      </c>
      <c r="F41" s="156"/>
      <c r="G41" s="156">
        <v>1242.3</v>
      </c>
      <c r="H41" s="156">
        <v>607.6</v>
      </c>
      <c r="I41" s="156">
        <v>614.4</v>
      </c>
    </row>
    <row r="42" spans="1:9" ht="31.5" outlineLevel="1" x14ac:dyDescent="0.25">
      <c r="A42" s="7"/>
      <c r="B42" s="10" t="s">
        <v>294</v>
      </c>
      <c r="C42" s="45"/>
      <c r="D42" s="156">
        <f t="shared" ref="D42:I42" si="12">SUM(D43:D45)</f>
        <v>0</v>
      </c>
      <c r="E42" s="156">
        <f t="shared" si="12"/>
        <v>0</v>
      </c>
      <c r="F42" s="156">
        <f t="shared" si="12"/>
        <v>0</v>
      </c>
      <c r="G42" s="156">
        <f t="shared" si="12"/>
        <v>0</v>
      </c>
      <c r="H42" s="156">
        <f t="shared" si="12"/>
        <v>0</v>
      </c>
      <c r="I42" s="156">
        <f t="shared" si="12"/>
        <v>0</v>
      </c>
    </row>
    <row r="43" spans="1:9" outlineLevel="1" x14ac:dyDescent="0.25">
      <c r="A43" s="7"/>
      <c r="B43" s="10" t="s">
        <v>1</v>
      </c>
      <c r="C43" s="45"/>
      <c r="D43" s="156"/>
      <c r="E43" s="156"/>
      <c r="F43" s="156"/>
      <c r="G43" s="156"/>
      <c r="H43" s="156"/>
      <c r="I43" s="156"/>
    </row>
    <row r="44" spans="1:9" outlineLevel="1" x14ac:dyDescent="0.25">
      <c r="A44" s="7"/>
      <c r="B44" s="10" t="s">
        <v>2</v>
      </c>
      <c r="C44" s="45"/>
      <c r="D44" s="156"/>
      <c r="E44" s="156"/>
      <c r="F44" s="156"/>
      <c r="G44" s="156"/>
      <c r="H44" s="156"/>
      <c r="I44" s="156"/>
    </row>
    <row r="45" spans="1:9" outlineLevel="1" x14ac:dyDescent="0.25">
      <c r="A45" s="7"/>
      <c r="B45" s="10" t="s">
        <v>3</v>
      </c>
      <c r="C45" s="45"/>
      <c r="D45" s="156"/>
      <c r="E45" s="156"/>
      <c r="F45" s="156"/>
      <c r="G45" s="156"/>
      <c r="H45" s="156"/>
      <c r="I45" s="156"/>
    </row>
    <row r="46" spans="1:9" ht="34.5" customHeight="1" outlineLevel="1" x14ac:dyDescent="0.25">
      <c r="A46" s="56"/>
      <c r="B46" s="5" t="s">
        <v>295</v>
      </c>
      <c r="C46" s="116"/>
      <c r="D46" s="19">
        <f t="shared" ref="D46:I46" si="13">SUM(D47:D49)</f>
        <v>36762</v>
      </c>
      <c r="E46" s="19">
        <f t="shared" si="13"/>
        <v>0</v>
      </c>
      <c r="F46" s="19">
        <f t="shared" si="13"/>
        <v>0</v>
      </c>
      <c r="G46" s="19">
        <f t="shared" si="13"/>
        <v>0</v>
      </c>
      <c r="H46" s="19">
        <f t="shared" si="13"/>
        <v>0</v>
      </c>
      <c r="I46" s="19">
        <f t="shared" si="13"/>
        <v>0</v>
      </c>
    </row>
    <row r="47" spans="1:9" outlineLevel="1" x14ac:dyDescent="0.25">
      <c r="A47" s="7"/>
      <c r="B47" s="10" t="s">
        <v>1</v>
      </c>
      <c r="C47" s="7"/>
      <c r="D47" s="8">
        <f>D51</f>
        <v>0</v>
      </c>
      <c r="E47" s="8">
        <f t="shared" ref="E47:I49" si="14">E51</f>
        <v>0</v>
      </c>
      <c r="F47" s="8">
        <f t="shared" si="14"/>
        <v>0</v>
      </c>
      <c r="G47" s="8">
        <f t="shared" si="14"/>
        <v>0</v>
      </c>
      <c r="H47" s="8">
        <f t="shared" si="14"/>
        <v>0</v>
      </c>
      <c r="I47" s="8">
        <f t="shared" si="14"/>
        <v>0</v>
      </c>
    </row>
    <row r="48" spans="1:9" outlineLevel="1" x14ac:dyDescent="0.25">
      <c r="A48" s="7"/>
      <c r="B48" s="10" t="s">
        <v>2</v>
      </c>
      <c r="C48" s="7"/>
      <c r="D48" s="8">
        <f>D52</f>
        <v>0</v>
      </c>
      <c r="E48" s="8">
        <f t="shared" si="14"/>
        <v>0</v>
      </c>
      <c r="F48" s="8">
        <f t="shared" si="14"/>
        <v>0</v>
      </c>
      <c r="G48" s="8">
        <f t="shared" si="14"/>
        <v>0</v>
      </c>
      <c r="H48" s="8">
        <f t="shared" si="14"/>
        <v>0</v>
      </c>
      <c r="I48" s="8">
        <f t="shared" si="14"/>
        <v>0</v>
      </c>
    </row>
    <row r="49" spans="1:9" outlineLevel="1" x14ac:dyDescent="0.25">
      <c r="A49" s="7"/>
      <c r="B49" s="10" t="s">
        <v>3</v>
      </c>
      <c r="C49" s="7"/>
      <c r="D49" s="8">
        <f>D53</f>
        <v>36762</v>
      </c>
      <c r="E49" s="8">
        <f t="shared" si="14"/>
        <v>0</v>
      </c>
      <c r="F49" s="8">
        <f t="shared" si="14"/>
        <v>0</v>
      </c>
      <c r="G49" s="8">
        <f t="shared" si="14"/>
        <v>0</v>
      </c>
      <c r="H49" s="8">
        <f t="shared" si="14"/>
        <v>0</v>
      </c>
      <c r="I49" s="8">
        <f t="shared" si="14"/>
        <v>0</v>
      </c>
    </row>
    <row r="50" spans="1:9" ht="31.5" outlineLevel="1" x14ac:dyDescent="0.25">
      <c r="A50" s="7"/>
      <c r="B50" s="10" t="s">
        <v>296</v>
      </c>
      <c r="C50" s="45"/>
      <c r="D50" s="8">
        <f>SUM(D51:D53)</f>
        <v>36762</v>
      </c>
      <c r="E50" s="8">
        <f t="shared" ref="E50:I50" si="15">SUM(E51:E53)</f>
        <v>0</v>
      </c>
      <c r="F50" s="8">
        <f t="shared" si="15"/>
        <v>0</v>
      </c>
      <c r="G50" s="8">
        <f t="shared" si="15"/>
        <v>0</v>
      </c>
      <c r="H50" s="8">
        <f t="shared" si="15"/>
        <v>0</v>
      </c>
      <c r="I50" s="8">
        <f t="shared" si="15"/>
        <v>0</v>
      </c>
    </row>
    <row r="51" spans="1:9" outlineLevel="1" x14ac:dyDescent="0.25">
      <c r="A51" s="7"/>
      <c r="B51" s="10" t="s">
        <v>1</v>
      </c>
      <c r="C51" s="45"/>
      <c r="D51" s="8">
        <v>0</v>
      </c>
      <c r="E51" s="8"/>
      <c r="F51" s="8"/>
      <c r="G51" s="8"/>
      <c r="H51" s="8"/>
      <c r="I51" s="8"/>
    </row>
    <row r="52" spans="1:9" outlineLevel="1" x14ac:dyDescent="0.25">
      <c r="A52" s="7"/>
      <c r="B52" s="10" t="s">
        <v>2</v>
      </c>
      <c r="C52" s="45"/>
      <c r="D52" s="8">
        <v>0</v>
      </c>
      <c r="E52" s="8"/>
      <c r="F52" s="8"/>
      <c r="G52" s="8">
        <v>0</v>
      </c>
      <c r="H52" s="8"/>
      <c r="I52" s="8"/>
    </row>
    <row r="53" spans="1:9" outlineLevel="1" x14ac:dyDescent="0.25">
      <c r="A53" s="7"/>
      <c r="B53" s="10" t="s">
        <v>3</v>
      </c>
      <c r="C53" s="7" t="s">
        <v>292</v>
      </c>
      <c r="D53" s="8">
        <v>36762</v>
      </c>
      <c r="E53" s="8"/>
      <c r="F53" s="8"/>
      <c r="G53" s="8">
        <v>0</v>
      </c>
      <c r="H53" s="8"/>
      <c r="I53" s="8"/>
    </row>
    <row r="54" spans="1:9" ht="34.5" customHeight="1" outlineLevel="1" x14ac:dyDescent="0.25">
      <c r="A54" s="56"/>
      <c r="B54" s="5" t="s">
        <v>297</v>
      </c>
      <c r="C54" s="19"/>
      <c r="D54" s="19">
        <f t="shared" ref="D54:I54" si="16">SUM(D55:D57)</f>
        <v>20636.2</v>
      </c>
      <c r="E54" s="19">
        <f t="shared" si="16"/>
        <v>0</v>
      </c>
      <c r="F54" s="19">
        <f t="shared" si="16"/>
        <v>50000</v>
      </c>
      <c r="G54" s="19">
        <f t="shared" si="16"/>
        <v>0</v>
      </c>
      <c r="H54" s="19">
        <f t="shared" si="16"/>
        <v>0</v>
      </c>
      <c r="I54" s="19">
        <f t="shared" si="16"/>
        <v>0</v>
      </c>
    </row>
    <row r="55" spans="1:9" outlineLevel="1" x14ac:dyDescent="0.25">
      <c r="A55" s="7"/>
      <c r="B55" s="10" t="s">
        <v>1</v>
      </c>
      <c r="C55" s="185"/>
      <c r="D55" s="8">
        <f>D59</f>
        <v>0</v>
      </c>
      <c r="E55" s="8">
        <f t="shared" ref="E55:I57" si="17">E59</f>
        <v>0</v>
      </c>
      <c r="F55" s="8">
        <f t="shared" si="17"/>
        <v>0</v>
      </c>
      <c r="G55" s="8">
        <f t="shared" si="17"/>
        <v>0</v>
      </c>
      <c r="H55" s="8">
        <f t="shared" si="17"/>
        <v>0</v>
      </c>
      <c r="I55" s="8">
        <f t="shared" si="17"/>
        <v>0</v>
      </c>
    </row>
    <row r="56" spans="1:9" outlineLevel="1" x14ac:dyDescent="0.25">
      <c r="A56" s="7"/>
      <c r="B56" s="10" t="s">
        <v>2</v>
      </c>
      <c r="C56" s="186"/>
      <c r="D56" s="8">
        <f>D60</f>
        <v>0</v>
      </c>
      <c r="E56" s="8">
        <f t="shared" si="17"/>
        <v>0</v>
      </c>
      <c r="F56" s="8">
        <f t="shared" si="17"/>
        <v>0</v>
      </c>
      <c r="G56" s="8">
        <f t="shared" si="17"/>
        <v>0</v>
      </c>
      <c r="H56" s="8">
        <f t="shared" si="17"/>
        <v>0</v>
      </c>
      <c r="I56" s="8">
        <f t="shared" si="17"/>
        <v>0</v>
      </c>
    </row>
    <row r="57" spans="1:9" outlineLevel="1" x14ac:dyDescent="0.25">
      <c r="A57" s="7"/>
      <c r="B57" s="10" t="s">
        <v>3</v>
      </c>
      <c r="C57" s="187"/>
      <c r="D57" s="8">
        <f>D61</f>
        <v>20636.2</v>
      </c>
      <c r="E57" s="8">
        <f t="shared" si="17"/>
        <v>0</v>
      </c>
      <c r="F57" s="8">
        <f t="shared" si="17"/>
        <v>50000</v>
      </c>
      <c r="G57" s="8">
        <f t="shared" si="17"/>
        <v>0</v>
      </c>
      <c r="H57" s="8">
        <f t="shared" si="17"/>
        <v>0</v>
      </c>
      <c r="I57" s="8">
        <f t="shared" si="17"/>
        <v>0</v>
      </c>
    </row>
    <row r="58" spans="1:9" ht="31.5" outlineLevel="1" x14ac:dyDescent="0.25">
      <c r="A58" s="7"/>
      <c r="B58" s="15" t="s">
        <v>298</v>
      </c>
      <c r="C58" s="45"/>
      <c r="D58" s="8">
        <f t="shared" ref="D58:I58" si="18">SUM(D59:D61)</f>
        <v>20636.2</v>
      </c>
      <c r="E58" s="8">
        <f t="shared" si="18"/>
        <v>0</v>
      </c>
      <c r="F58" s="8">
        <f t="shared" si="18"/>
        <v>50000</v>
      </c>
      <c r="G58" s="8">
        <f t="shared" si="18"/>
        <v>0</v>
      </c>
      <c r="H58" s="8">
        <f t="shared" si="18"/>
        <v>0</v>
      </c>
      <c r="I58" s="8">
        <f t="shared" si="18"/>
        <v>0</v>
      </c>
    </row>
    <row r="59" spans="1:9" outlineLevel="1" x14ac:dyDescent="0.25">
      <c r="A59" s="7"/>
      <c r="B59" s="10" t="s">
        <v>1</v>
      </c>
      <c r="C59" s="45"/>
      <c r="D59" s="8">
        <v>0</v>
      </c>
      <c r="E59" s="8"/>
      <c r="F59" s="8"/>
      <c r="G59" s="8"/>
      <c r="H59" s="8"/>
      <c r="I59" s="8"/>
    </row>
    <row r="60" spans="1:9" outlineLevel="1" x14ac:dyDescent="0.25">
      <c r="A60" s="7"/>
      <c r="B60" s="10" t="s">
        <v>2</v>
      </c>
      <c r="C60" s="45"/>
      <c r="D60" s="8">
        <v>0</v>
      </c>
      <c r="E60" s="156"/>
      <c r="F60" s="156"/>
      <c r="G60" s="8"/>
      <c r="H60" s="8"/>
      <c r="I60" s="8"/>
    </row>
    <row r="61" spans="1:9" outlineLevel="1" x14ac:dyDescent="0.25">
      <c r="A61" s="7"/>
      <c r="B61" s="10" t="s">
        <v>3</v>
      </c>
      <c r="C61" s="7" t="s">
        <v>19</v>
      </c>
      <c r="D61" s="8">
        <v>20636.2</v>
      </c>
      <c r="E61" s="156"/>
      <c r="F61" s="156">
        <f>30000+20000</f>
        <v>50000</v>
      </c>
      <c r="G61" s="8"/>
      <c r="H61" s="8"/>
      <c r="I61" s="8"/>
    </row>
    <row r="62" spans="1:9" ht="34.5" customHeight="1" outlineLevel="1" x14ac:dyDescent="0.25">
      <c r="A62" s="56"/>
      <c r="B62" s="5" t="s">
        <v>299</v>
      </c>
      <c r="C62" s="19"/>
      <c r="D62" s="19">
        <f t="shared" ref="D62:I62" si="19">SUM(D63:D65)</f>
        <v>3890.6</v>
      </c>
      <c r="E62" s="19">
        <f t="shared" si="19"/>
        <v>0</v>
      </c>
      <c r="F62" s="19">
        <f t="shared" si="19"/>
        <v>0</v>
      </c>
      <c r="G62" s="19">
        <f t="shared" si="19"/>
        <v>0</v>
      </c>
      <c r="H62" s="19">
        <f t="shared" si="19"/>
        <v>0</v>
      </c>
      <c r="I62" s="19">
        <f t="shared" si="19"/>
        <v>0</v>
      </c>
    </row>
    <row r="63" spans="1:9" outlineLevel="1" x14ac:dyDescent="0.25">
      <c r="A63" s="7"/>
      <c r="B63" s="10" t="s">
        <v>1</v>
      </c>
      <c r="C63" s="185"/>
      <c r="D63" s="8">
        <f>D67</f>
        <v>553.29999999999995</v>
      </c>
      <c r="E63" s="8">
        <f t="shared" ref="E63:I65" si="20">E67</f>
        <v>0</v>
      </c>
      <c r="F63" s="8">
        <f t="shared" si="20"/>
        <v>0</v>
      </c>
      <c r="G63" s="8">
        <f t="shared" si="20"/>
        <v>0</v>
      </c>
      <c r="H63" s="8">
        <f t="shared" si="20"/>
        <v>0</v>
      </c>
      <c r="I63" s="8">
        <f t="shared" si="20"/>
        <v>0</v>
      </c>
    </row>
    <row r="64" spans="1:9" outlineLevel="1" x14ac:dyDescent="0.25">
      <c r="A64" s="7"/>
      <c r="B64" s="10" t="s">
        <v>2</v>
      </c>
      <c r="C64" s="186"/>
      <c r="D64" s="8">
        <f>D68</f>
        <v>1446.7</v>
      </c>
      <c r="E64" s="8">
        <f t="shared" si="20"/>
        <v>0</v>
      </c>
      <c r="F64" s="8">
        <f t="shared" si="20"/>
        <v>0</v>
      </c>
      <c r="G64" s="8">
        <f t="shared" si="20"/>
        <v>0</v>
      </c>
      <c r="H64" s="8">
        <f t="shared" si="20"/>
        <v>0</v>
      </c>
      <c r="I64" s="8">
        <f t="shared" si="20"/>
        <v>0</v>
      </c>
    </row>
    <row r="65" spans="1:9" outlineLevel="1" x14ac:dyDescent="0.25">
      <c r="A65" s="7"/>
      <c r="B65" s="10" t="s">
        <v>3</v>
      </c>
      <c r="C65" s="187"/>
      <c r="D65" s="8">
        <f>D69</f>
        <v>1890.6</v>
      </c>
      <c r="E65" s="8">
        <f t="shared" si="20"/>
        <v>0</v>
      </c>
      <c r="F65" s="8">
        <f t="shared" si="20"/>
        <v>0</v>
      </c>
      <c r="G65" s="8">
        <f t="shared" si="20"/>
        <v>0</v>
      </c>
      <c r="H65" s="8">
        <f t="shared" si="20"/>
        <v>0</v>
      </c>
      <c r="I65" s="8">
        <f t="shared" si="20"/>
        <v>0</v>
      </c>
    </row>
    <row r="66" spans="1:9" ht="31.5" outlineLevel="1" x14ac:dyDescent="0.25">
      <c r="A66" s="7"/>
      <c r="B66" s="15" t="s">
        <v>300</v>
      </c>
      <c r="C66" s="45"/>
      <c r="D66" s="8">
        <f t="shared" ref="D66:I66" si="21">SUM(D67:D69)</f>
        <v>3890.6</v>
      </c>
      <c r="E66" s="8">
        <f t="shared" si="21"/>
        <v>0</v>
      </c>
      <c r="F66" s="8">
        <f t="shared" si="21"/>
        <v>0</v>
      </c>
      <c r="G66" s="8">
        <f t="shared" si="21"/>
        <v>0</v>
      </c>
      <c r="H66" s="8">
        <f t="shared" si="21"/>
        <v>0</v>
      </c>
      <c r="I66" s="8">
        <f t="shared" si="21"/>
        <v>0</v>
      </c>
    </row>
    <row r="67" spans="1:9" outlineLevel="1" x14ac:dyDescent="0.25">
      <c r="A67" s="7"/>
      <c r="B67" s="10" t="s">
        <v>1</v>
      </c>
      <c r="C67" s="7" t="s">
        <v>292</v>
      </c>
      <c r="D67" s="8">
        <v>553.29999999999995</v>
      </c>
      <c r="E67" s="8"/>
      <c r="F67" s="8"/>
      <c r="G67" s="8"/>
      <c r="H67" s="8"/>
      <c r="I67" s="8"/>
    </row>
    <row r="68" spans="1:9" outlineLevel="1" x14ac:dyDescent="0.25">
      <c r="A68" s="7"/>
      <c r="B68" s="10" t="s">
        <v>2</v>
      </c>
      <c r="C68" s="7" t="s">
        <v>292</v>
      </c>
      <c r="D68" s="8">
        <v>1446.7</v>
      </c>
      <c r="E68" s="8"/>
      <c r="F68" s="8"/>
      <c r="G68" s="8"/>
      <c r="H68" s="8"/>
      <c r="I68" s="8"/>
    </row>
    <row r="69" spans="1:9" outlineLevel="1" x14ac:dyDescent="0.25">
      <c r="A69" s="7"/>
      <c r="B69" s="10" t="s">
        <v>3</v>
      </c>
      <c r="C69" s="7" t="s">
        <v>292</v>
      </c>
      <c r="D69" s="8">
        <v>1890.6</v>
      </c>
      <c r="E69" s="8"/>
      <c r="F69" s="8"/>
      <c r="G69" s="8"/>
      <c r="H69" s="8"/>
      <c r="I69" s="8"/>
    </row>
    <row r="70" spans="1:9" s="12" customFormat="1" ht="33.75" customHeight="1" x14ac:dyDescent="0.25">
      <c r="A70" s="53" t="s">
        <v>137</v>
      </c>
      <c r="B70" s="54" t="s">
        <v>138</v>
      </c>
      <c r="C70" s="93"/>
      <c r="D70" s="55">
        <f>SUM(D71:D73)</f>
        <v>166885.30000000002</v>
      </c>
      <c r="E70" s="55">
        <f t="shared" ref="E70:I70" si="22">SUM(E71:E73)</f>
        <v>120913.5</v>
      </c>
      <c r="F70" s="55">
        <f t="shared" si="22"/>
        <v>179773.1</v>
      </c>
      <c r="G70" s="55">
        <f t="shared" si="22"/>
        <v>644972.4</v>
      </c>
      <c r="H70" s="55">
        <f t="shared" si="22"/>
        <v>850268.3</v>
      </c>
      <c r="I70" s="55">
        <f t="shared" si="22"/>
        <v>737719.70000000007</v>
      </c>
    </row>
    <row r="71" spans="1:9" x14ac:dyDescent="0.25">
      <c r="A71" s="7"/>
      <c r="B71" s="10" t="s">
        <v>1</v>
      </c>
      <c r="C71" s="7"/>
      <c r="D71" s="8">
        <f t="shared" ref="D71:I71" si="23">D75+D86+D94+D102+D126</f>
        <v>2295.6999999999998</v>
      </c>
      <c r="E71" s="8">
        <f t="shared" si="23"/>
        <v>91.1</v>
      </c>
      <c r="F71" s="8">
        <f t="shared" si="23"/>
        <v>6657.0999999999995</v>
      </c>
      <c r="G71" s="8">
        <f t="shared" si="23"/>
        <v>82.6</v>
      </c>
      <c r="H71" s="8">
        <f>H75+H86+H94+H102+H126</f>
        <v>99134.3</v>
      </c>
      <c r="I71" s="8">
        <f t="shared" si="23"/>
        <v>90.5</v>
      </c>
    </row>
    <row r="72" spans="1:9" x14ac:dyDescent="0.25">
      <c r="A72" s="7"/>
      <c r="B72" s="10" t="s">
        <v>2</v>
      </c>
      <c r="C72" s="7"/>
      <c r="D72" s="8">
        <f>D76+D87+D95+D103+D127</f>
        <v>130563.00000000001</v>
      </c>
      <c r="E72" s="8">
        <f t="shared" ref="E72:I72" si="24">SUM(E76+E87+E95+E103)</f>
        <v>96601.7</v>
      </c>
      <c r="F72" s="8">
        <f>SUM(F76+F87+F95+F103)</f>
        <v>153772.4</v>
      </c>
      <c r="G72" s="8">
        <f t="shared" si="24"/>
        <v>558256.4</v>
      </c>
      <c r="H72" s="8">
        <f t="shared" si="24"/>
        <v>657797.30000000005</v>
      </c>
      <c r="I72" s="8">
        <f t="shared" si="24"/>
        <v>656671.9</v>
      </c>
    </row>
    <row r="73" spans="1:9" x14ac:dyDescent="0.25">
      <c r="A73" s="7"/>
      <c r="B73" s="10" t="s">
        <v>3</v>
      </c>
      <c r="C73" s="7"/>
      <c r="D73" s="8">
        <f>D77+D88+D96+D104+D128</f>
        <v>34026.6</v>
      </c>
      <c r="E73" s="8">
        <f t="shared" ref="E73:I73" si="25">E77+E88+E96+E104+E128</f>
        <v>24220.7</v>
      </c>
      <c r="F73" s="8">
        <f t="shared" si="25"/>
        <v>19343.599999999999</v>
      </c>
      <c r="G73" s="8">
        <f t="shared" si="25"/>
        <v>86633.400000000009</v>
      </c>
      <c r="H73" s="8">
        <f t="shared" si="25"/>
        <v>93336.7</v>
      </c>
      <c r="I73" s="8">
        <f t="shared" si="25"/>
        <v>80957.3</v>
      </c>
    </row>
    <row r="74" spans="1:9" s="12" customFormat="1" outlineLevel="1" x14ac:dyDescent="0.25">
      <c r="A74" s="119"/>
      <c r="B74" s="109" t="s">
        <v>63</v>
      </c>
      <c r="C74" s="119"/>
      <c r="D74" s="110">
        <f t="shared" ref="D74:I74" si="26">SUM(D75:D77)</f>
        <v>58002.9</v>
      </c>
      <c r="E74" s="110">
        <f t="shared" si="26"/>
        <v>24447.9</v>
      </c>
      <c r="F74" s="110">
        <f>SUM(F75:F77)</f>
        <v>35765.300000000003</v>
      </c>
      <c r="G74" s="110">
        <f t="shared" si="26"/>
        <v>560147.20000000007</v>
      </c>
      <c r="H74" s="110">
        <f t="shared" si="26"/>
        <v>703875.4</v>
      </c>
      <c r="I74" s="110">
        <f t="shared" si="26"/>
        <v>591342.69999999995</v>
      </c>
    </row>
    <row r="75" spans="1:9" outlineLevel="1" x14ac:dyDescent="0.25">
      <c r="A75" s="7"/>
      <c r="B75" s="13" t="s">
        <v>1</v>
      </c>
      <c r="C75" s="7"/>
      <c r="D75" s="8">
        <f>SUM(D79)</f>
        <v>0</v>
      </c>
      <c r="E75" s="8">
        <f t="shared" ref="E75:I76" si="27">SUM(E79)</f>
        <v>0</v>
      </c>
      <c r="F75" s="8">
        <f t="shared" si="27"/>
        <v>4381.2</v>
      </c>
      <c r="G75" s="8">
        <f t="shared" si="27"/>
        <v>0</v>
      </c>
      <c r="H75" s="8">
        <f t="shared" si="27"/>
        <v>99028.7</v>
      </c>
      <c r="I75" s="8">
        <f t="shared" si="27"/>
        <v>0</v>
      </c>
    </row>
    <row r="76" spans="1:9" outlineLevel="1" x14ac:dyDescent="0.25">
      <c r="A76" s="7"/>
      <c r="B76" s="11" t="s">
        <v>2</v>
      </c>
      <c r="C76" s="7"/>
      <c r="D76" s="8">
        <f>SUM(D80+D83)</f>
        <v>36104.300000000003</v>
      </c>
      <c r="E76" s="8">
        <f t="shared" si="27"/>
        <v>21066.2</v>
      </c>
      <c r="F76" s="8">
        <f t="shared" si="27"/>
        <v>27449.9</v>
      </c>
      <c r="G76" s="8">
        <f t="shared" si="27"/>
        <v>482720.9</v>
      </c>
      <c r="H76" s="8">
        <f t="shared" si="27"/>
        <v>527420.4</v>
      </c>
      <c r="I76" s="8">
        <f t="shared" si="27"/>
        <v>526295</v>
      </c>
    </row>
    <row r="77" spans="1:9" outlineLevel="1" x14ac:dyDescent="0.25">
      <c r="A77" s="7"/>
      <c r="B77" s="11" t="s">
        <v>3</v>
      </c>
      <c r="C77" s="7"/>
      <c r="D77" s="8">
        <f>SUM(D82+D84+D81)</f>
        <v>21898.6</v>
      </c>
      <c r="E77" s="8">
        <f t="shared" ref="E77:I77" si="28">SUM(E82+E84+E81)</f>
        <v>3381.7</v>
      </c>
      <c r="F77" s="8">
        <f t="shared" si="28"/>
        <v>3934.2</v>
      </c>
      <c r="G77" s="8">
        <f t="shared" si="28"/>
        <v>77426.3</v>
      </c>
      <c r="H77" s="8">
        <f t="shared" si="28"/>
        <v>77426.3</v>
      </c>
      <c r="I77" s="8">
        <f t="shared" si="28"/>
        <v>65047.7</v>
      </c>
    </row>
    <row r="78" spans="1:9" ht="37.5" customHeight="1" outlineLevel="1" x14ac:dyDescent="0.25">
      <c r="A78" s="7"/>
      <c r="B78" s="10" t="s">
        <v>64</v>
      </c>
      <c r="C78" s="7"/>
      <c r="D78" s="8">
        <f>SUM(D80:D84)</f>
        <v>58002.900000000009</v>
      </c>
      <c r="E78" s="156">
        <f>SUM(E79:E82)</f>
        <v>24447.9</v>
      </c>
      <c r="F78" s="156">
        <f>SUM(F79:F82)</f>
        <v>35765.300000000003</v>
      </c>
      <c r="G78" s="156">
        <f>SUM(G79:G82)</f>
        <v>560147.20000000007</v>
      </c>
      <c r="H78" s="156">
        <f t="shared" ref="H78:I78" si="29">SUM(H79:H82)</f>
        <v>703875.4</v>
      </c>
      <c r="I78" s="156">
        <f t="shared" si="29"/>
        <v>591342.69999999995</v>
      </c>
    </row>
    <row r="79" spans="1:9" outlineLevel="1" x14ac:dyDescent="0.25">
      <c r="A79" s="7"/>
      <c r="B79" s="11" t="s">
        <v>1</v>
      </c>
      <c r="C79" s="7" t="s">
        <v>61</v>
      </c>
      <c r="D79" s="8"/>
      <c r="E79" s="156"/>
      <c r="F79" s="156">
        <v>4381.2</v>
      </c>
      <c r="G79" s="156"/>
      <c r="H79" s="156">
        <v>99028.7</v>
      </c>
      <c r="I79" s="156"/>
    </row>
    <row r="80" spans="1:9" outlineLevel="1" x14ac:dyDescent="0.25">
      <c r="A80" s="7"/>
      <c r="B80" s="11" t="s">
        <v>2</v>
      </c>
      <c r="C80" s="43" t="s">
        <v>61</v>
      </c>
      <c r="D80" s="8">
        <v>34209.5</v>
      </c>
      <c r="E80" s="156">
        <v>21066.2</v>
      </c>
      <c r="F80" s="156">
        <v>27449.9</v>
      </c>
      <c r="G80" s="156">
        <v>482720.9</v>
      </c>
      <c r="H80" s="156">
        <v>527420.4</v>
      </c>
      <c r="I80" s="156">
        <v>526295</v>
      </c>
    </row>
    <row r="81" spans="1:9" outlineLevel="1" x14ac:dyDescent="0.25">
      <c r="A81" s="7"/>
      <c r="B81" s="11" t="s">
        <v>374</v>
      </c>
      <c r="C81" s="43" t="s">
        <v>61</v>
      </c>
      <c r="D81" s="8"/>
      <c r="E81" s="156">
        <v>3381.7</v>
      </c>
      <c r="F81" s="156">
        <f>3392.7+541.5</f>
        <v>3934.2</v>
      </c>
      <c r="G81" s="156">
        <v>77426.3</v>
      </c>
      <c r="H81" s="156">
        <f>65186.8+12239.5</f>
        <v>77426.3</v>
      </c>
      <c r="I81" s="156">
        <v>65047.7</v>
      </c>
    </row>
    <row r="82" spans="1:9" outlineLevel="1" x14ac:dyDescent="0.25">
      <c r="A82" s="7"/>
      <c r="B82" s="11" t="s">
        <v>3</v>
      </c>
      <c r="C82" s="43" t="s">
        <v>61</v>
      </c>
      <c r="D82" s="8">
        <v>21666.799999999999</v>
      </c>
      <c r="E82" s="156"/>
      <c r="F82" s="156"/>
      <c r="G82" s="156"/>
      <c r="H82" s="156"/>
      <c r="I82" s="156"/>
    </row>
    <row r="83" spans="1:9" outlineLevel="1" x14ac:dyDescent="0.25">
      <c r="A83" s="7"/>
      <c r="B83" s="11" t="s">
        <v>2</v>
      </c>
      <c r="C83" s="7" t="s">
        <v>292</v>
      </c>
      <c r="D83" s="8">
        <v>1894.8</v>
      </c>
      <c r="E83" s="156"/>
      <c r="F83" s="156"/>
      <c r="G83" s="156"/>
      <c r="H83" s="156"/>
      <c r="I83" s="156"/>
    </row>
    <row r="84" spans="1:9" outlineLevel="1" x14ac:dyDescent="0.25">
      <c r="A84" s="7"/>
      <c r="B84" s="11" t="s">
        <v>3</v>
      </c>
      <c r="C84" s="7" t="s">
        <v>292</v>
      </c>
      <c r="D84" s="8">
        <v>231.8</v>
      </c>
      <c r="E84" s="156"/>
      <c r="F84" s="156"/>
      <c r="G84" s="156"/>
      <c r="H84" s="156"/>
      <c r="I84" s="156"/>
    </row>
    <row r="85" spans="1:9" s="12" customFormat="1" ht="63" outlineLevel="1" x14ac:dyDescent="0.25">
      <c r="A85" s="119"/>
      <c r="B85" s="109" t="s">
        <v>65</v>
      </c>
      <c r="C85" s="123"/>
      <c r="D85" s="110">
        <f t="shared" ref="D85:I85" si="30">SUM(D86:D88)</f>
        <v>1704.3</v>
      </c>
      <c r="E85" s="110">
        <f t="shared" si="30"/>
        <v>2039.6</v>
      </c>
      <c r="F85" s="110">
        <f t="shared" si="30"/>
        <v>3186.2000000000003</v>
      </c>
      <c r="G85" s="110">
        <f t="shared" si="30"/>
        <v>2030.6999999999998</v>
      </c>
      <c r="H85" s="110">
        <f t="shared" si="30"/>
        <v>3184.2999999999997</v>
      </c>
      <c r="I85" s="110">
        <f t="shared" si="30"/>
        <v>3168.4</v>
      </c>
    </row>
    <row r="86" spans="1:9" outlineLevel="1" x14ac:dyDescent="0.25">
      <c r="A86" s="7"/>
      <c r="B86" s="11" t="s">
        <v>1</v>
      </c>
      <c r="C86" s="43"/>
      <c r="D86" s="8">
        <f>SUM(D90)</f>
        <v>95.7</v>
      </c>
      <c r="E86" s="8">
        <f t="shared" ref="E86:I88" si="31">SUM(E90)</f>
        <v>91.1</v>
      </c>
      <c r="F86" s="8">
        <f t="shared" si="31"/>
        <v>107.4</v>
      </c>
      <c r="G86" s="8">
        <f t="shared" si="31"/>
        <v>82.6</v>
      </c>
      <c r="H86" s="8">
        <f t="shared" si="31"/>
        <v>105.6</v>
      </c>
      <c r="I86" s="8">
        <f t="shared" si="31"/>
        <v>90.5</v>
      </c>
    </row>
    <row r="87" spans="1:9" outlineLevel="1" x14ac:dyDescent="0.25">
      <c r="A87" s="7"/>
      <c r="B87" s="11" t="s">
        <v>2</v>
      </c>
      <c r="C87" s="43"/>
      <c r="D87" s="8">
        <f>SUM(D91)</f>
        <v>1523.3</v>
      </c>
      <c r="E87" s="8">
        <f t="shared" si="31"/>
        <v>1846.5</v>
      </c>
      <c r="F87" s="8">
        <f t="shared" si="31"/>
        <v>2919.5</v>
      </c>
      <c r="G87" s="8">
        <f t="shared" si="31"/>
        <v>1846.5</v>
      </c>
      <c r="H87" s="8">
        <f t="shared" si="31"/>
        <v>2919.5</v>
      </c>
      <c r="I87" s="8">
        <f t="shared" si="31"/>
        <v>2919.5</v>
      </c>
    </row>
    <row r="88" spans="1:9" outlineLevel="1" x14ac:dyDescent="0.25">
      <c r="A88" s="7"/>
      <c r="B88" s="11" t="s">
        <v>3</v>
      </c>
      <c r="C88" s="43"/>
      <c r="D88" s="8">
        <f>SUM(D92)</f>
        <v>85.3</v>
      </c>
      <c r="E88" s="8">
        <f t="shared" si="31"/>
        <v>102</v>
      </c>
      <c r="F88" s="8">
        <f t="shared" si="31"/>
        <v>159.30000000000001</v>
      </c>
      <c r="G88" s="8">
        <f t="shared" si="31"/>
        <v>101.6</v>
      </c>
      <c r="H88" s="8">
        <f t="shared" si="31"/>
        <v>159.19999999999999</v>
      </c>
      <c r="I88" s="8">
        <f t="shared" si="31"/>
        <v>158.4</v>
      </c>
    </row>
    <row r="89" spans="1:9" ht="31.5" outlineLevel="1" x14ac:dyDescent="0.25">
      <c r="A89" s="7"/>
      <c r="B89" s="10" t="s">
        <v>66</v>
      </c>
      <c r="C89" s="43"/>
      <c r="D89" s="8">
        <f t="shared" ref="D89:I89" si="32">SUM(D90:D92)</f>
        <v>1704.3</v>
      </c>
      <c r="E89" s="8">
        <f t="shared" si="32"/>
        <v>2039.6</v>
      </c>
      <c r="F89" s="8">
        <f t="shared" si="32"/>
        <v>3186.2000000000003</v>
      </c>
      <c r="G89" s="8">
        <f t="shared" si="32"/>
        <v>2030.6999999999998</v>
      </c>
      <c r="H89" s="8">
        <f t="shared" si="32"/>
        <v>3184.2999999999997</v>
      </c>
      <c r="I89" s="8">
        <f t="shared" si="32"/>
        <v>3168.4</v>
      </c>
    </row>
    <row r="90" spans="1:9" outlineLevel="1" x14ac:dyDescent="0.25">
      <c r="A90" s="7"/>
      <c r="B90" s="11" t="s">
        <v>1</v>
      </c>
      <c r="C90" s="43" t="s">
        <v>61</v>
      </c>
      <c r="D90" s="8">
        <v>95.7</v>
      </c>
      <c r="E90" s="156">
        <v>91.1</v>
      </c>
      <c r="F90" s="156">
        <v>107.4</v>
      </c>
      <c r="G90" s="156">
        <v>82.6</v>
      </c>
      <c r="H90" s="156">
        <v>105.6</v>
      </c>
      <c r="I90" s="156">
        <v>90.5</v>
      </c>
    </row>
    <row r="91" spans="1:9" outlineLevel="1" x14ac:dyDescent="0.25">
      <c r="A91" s="7"/>
      <c r="B91" s="11" t="s">
        <v>2</v>
      </c>
      <c r="C91" s="43" t="s">
        <v>61</v>
      </c>
      <c r="D91" s="8">
        <v>1523.3</v>
      </c>
      <c r="E91" s="156">
        <v>1846.5</v>
      </c>
      <c r="F91" s="156">
        <v>2919.5</v>
      </c>
      <c r="G91" s="156">
        <v>1846.5</v>
      </c>
      <c r="H91" s="156">
        <v>2919.5</v>
      </c>
      <c r="I91" s="156">
        <v>2919.5</v>
      </c>
    </row>
    <row r="92" spans="1:9" outlineLevel="1" x14ac:dyDescent="0.25">
      <c r="A92" s="7"/>
      <c r="B92" s="11" t="s">
        <v>3</v>
      </c>
      <c r="C92" s="43" t="s">
        <v>61</v>
      </c>
      <c r="D92" s="8">
        <v>85.3</v>
      </c>
      <c r="E92" s="156">
        <v>102</v>
      </c>
      <c r="F92" s="156">
        <v>159.30000000000001</v>
      </c>
      <c r="G92" s="156">
        <v>101.6</v>
      </c>
      <c r="H92" s="156">
        <v>159.19999999999999</v>
      </c>
      <c r="I92" s="156">
        <v>158.4</v>
      </c>
    </row>
    <row r="93" spans="1:9" s="12" customFormat="1" ht="31.5" outlineLevel="1" x14ac:dyDescent="0.25">
      <c r="A93" s="120"/>
      <c r="B93" s="115" t="s">
        <v>67</v>
      </c>
      <c r="C93" s="124"/>
      <c r="D93" s="118">
        <f>SUM(D94:D96)</f>
        <v>53971.4</v>
      </c>
      <c r="E93" s="118">
        <f t="shared" ref="E93:I93" si="33">SUM(E94:E96)</f>
        <v>94408.4</v>
      </c>
      <c r="F93" s="118">
        <f t="shared" si="33"/>
        <v>78430.799999999988</v>
      </c>
      <c r="G93" s="118">
        <f t="shared" si="33"/>
        <v>82776.899999999994</v>
      </c>
      <c r="H93" s="118">
        <f t="shared" si="33"/>
        <v>82986.3</v>
      </c>
      <c r="I93" s="118">
        <f t="shared" si="33"/>
        <v>82986.3</v>
      </c>
    </row>
    <row r="94" spans="1:9" outlineLevel="1" x14ac:dyDescent="0.25">
      <c r="A94" s="7"/>
      <c r="B94" s="13" t="s">
        <v>1</v>
      </c>
      <c r="C94" s="7"/>
      <c r="D94" s="8">
        <f>D98</f>
        <v>0</v>
      </c>
      <c r="E94" s="8">
        <f t="shared" ref="E94:I96" si="34">E98</f>
        <v>0</v>
      </c>
      <c r="F94" s="8">
        <f t="shared" si="34"/>
        <v>0</v>
      </c>
      <c r="G94" s="8">
        <f t="shared" si="34"/>
        <v>0</v>
      </c>
      <c r="H94" s="8">
        <f t="shared" si="34"/>
        <v>0</v>
      </c>
      <c r="I94" s="8">
        <f t="shared" si="34"/>
        <v>0</v>
      </c>
    </row>
    <row r="95" spans="1:9" outlineLevel="1" x14ac:dyDescent="0.25">
      <c r="A95" s="7"/>
      <c r="B95" s="13" t="s">
        <v>2</v>
      </c>
      <c r="C95" s="43"/>
      <c r="D95" s="8">
        <f>D99</f>
        <v>48034.5</v>
      </c>
      <c r="E95" s="8">
        <f t="shared" si="34"/>
        <v>73671.399999999994</v>
      </c>
      <c r="F95" s="8">
        <f t="shared" si="34"/>
        <v>69803.399999999994</v>
      </c>
      <c r="G95" s="8">
        <f t="shared" si="34"/>
        <v>73671.399999999994</v>
      </c>
      <c r="H95" s="8">
        <f t="shared" si="34"/>
        <v>73857.8</v>
      </c>
      <c r="I95" s="8">
        <f t="shared" si="34"/>
        <v>73857.8</v>
      </c>
    </row>
    <row r="96" spans="1:9" outlineLevel="1" x14ac:dyDescent="0.25">
      <c r="A96" s="7"/>
      <c r="B96" s="13" t="s">
        <v>3</v>
      </c>
      <c r="C96" s="43"/>
      <c r="D96" s="8">
        <f>D100</f>
        <v>5936.9</v>
      </c>
      <c r="E96" s="8">
        <f t="shared" si="34"/>
        <v>20737</v>
      </c>
      <c r="F96" s="8">
        <f>F100</f>
        <v>8627.4</v>
      </c>
      <c r="G96" s="8">
        <f t="shared" si="34"/>
        <v>9105.5</v>
      </c>
      <c r="H96" s="8">
        <f t="shared" si="34"/>
        <v>9128.5</v>
      </c>
      <c r="I96" s="8">
        <f t="shared" si="34"/>
        <v>9128.5</v>
      </c>
    </row>
    <row r="97" spans="1:9" ht="46.5" customHeight="1" outlineLevel="1" x14ac:dyDescent="0.25">
      <c r="A97" s="7"/>
      <c r="B97" s="14" t="s">
        <v>68</v>
      </c>
      <c r="C97" s="43"/>
      <c r="D97" s="8">
        <f>SUM(D98:D100)</f>
        <v>53971.4</v>
      </c>
      <c r="E97" s="8">
        <f t="shared" ref="E97:I97" si="35">SUM(E98:E100)</f>
        <v>94408.4</v>
      </c>
      <c r="F97" s="8">
        <f t="shared" si="35"/>
        <v>78430.799999999988</v>
      </c>
      <c r="G97" s="8">
        <f t="shared" si="35"/>
        <v>82776.899999999994</v>
      </c>
      <c r="H97" s="8">
        <f t="shared" si="35"/>
        <v>82986.3</v>
      </c>
      <c r="I97" s="8">
        <f t="shared" si="35"/>
        <v>82986.3</v>
      </c>
    </row>
    <row r="98" spans="1:9" outlineLevel="1" x14ac:dyDescent="0.25">
      <c r="A98" s="7"/>
      <c r="B98" s="13" t="s">
        <v>1</v>
      </c>
      <c r="C98" s="43"/>
      <c r="D98" s="8"/>
      <c r="E98" s="8"/>
      <c r="F98" s="8"/>
      <c r="G98" s="8"/>
      <c r="H98" s="8"/>
      <c r="I98" s="8"/>
    </row>
    <row r="99" spans="1:9" outlineLevel="1" x14ac:dyDescent="0.25">
      <c r="A99" s="7"/>
      <c r="B99" s="13" t="s">
        <v>2</v>
      </c>
      <c r="C99" s="43" t="s">
        <v>61</v>
      </c>
      <c r="D99" s="8">
        <v>48034.5</v>
      </c>
      <c r="E99" s="158">
        <v>73671.399999999994</v>
      </c>
      <c r="F99" s="158">
        <v>69803.399999999994</v>
      </c>
      <c r="G99" s="158">
        <v>73671.399999999994</v>
      </c>
      <c r="H99" s="158">
        <v>73857.8</v>
      </c>
      <c r="I99" s="156">
        <v>73857.8</v>
      </c>
    </row>
    <row r="100" spans="1:9" outlineLevel="1" x14ac:dyDescent="0.25">
      <c r="A100" s="7"/>
      <c r="B100" s="13" t="s">
        <v>3</v>
      </c>
      <c r="C100" s="43" t="s">
        <v>61</v>
      </c>
      <c r="D100" s="8">
        <v>5936.9</v>
      </c>
      <c r="E100" s="156">
        <v>20737</v>
      </c>
      <c r="F100" s="156">
        <v>8627.4</v>
      </c>
      <c r="G100" s="156">
        <v>9105.5</v>
      </c>
      <c r="H100" s="156">
        <v>9128.5</v>
      </c>
      <c r="I100" s="156">
        <v>9128.5</v>
      </c>
    </row>
    <row r="101" spans="1:9" s="12" customFormat="1" ht="47.25" outlineLevel="1" x14ac:dyDescent="0.25">
      <c r="A101" s="56"/>
      <c r="B101" s="5" t="s">
        <v>69</v>
      </c>
      <c r="C101" s="116"/>
      <c r="D101" s="19">
        <f>SUM(D102:D104)</f>
        <v>49626.6</v>
      </c>
      <c r="E101" s="19">
        <f t="shared" ref="E101:I101" si="36">SUM(E102:E104)</f>
        <v>17.600000000000001</v>
      </c>
      <c r="F101" s="19">
        <f>SUM(F102:F104)</f>
        <v>62390.799999999996</v>
      </c>
      <c r="G101" s="19">
        <f t="shared" si="36"/>
        <v>17.600000000000001</v>
      </c>
      <c r="H101" s="19">
        <f t="shared" si="36"/>
        <v>60222.299999999996</v>
      </c>
      <c r="I101" s="19">
        <f t="shared" si="36"/>
        <v>60222.299999999996</v>
      </c>
    </row>
    <row r="102" spans="1:9" outlineLevel="1" x14ac:dyDescent="0.25">
      <c r="A102" s="7"/>
      <c r="B102" s="13" t="s">
        <v>1</v>
      </c>
      <c r="C102" s="43"/>
      <c r="D102" s="8">
        <f t="shared" ref="D102:I102" si="37">SUM(D106+D110+D114+D122)</f>
        <v>2200</v>
      </c>
      <c r="E102" s="8">
        <f t="shared" si="37"/>
        <v>0</v>
      </c>
      <c r="F102" s="8">
        <f t="shared" si="37"/>
        <v>2168.5</v>
      </c>
      <c r="G102" s="8">
        <f t="shared" si="37"/>
        <v>0</v>
      </c>
      <c r="H102" s="8">
        <f t="shared" si="37"/>
        <v>0</v>
      </c>
      <c r="I102" s="8">
        <f t="shared" si="37"/>
        <v>0</v>
      </c>
    </row>
    <row r="103" spans="1:9" outlineLevel="1" x14ac:dyDescent="0.25">
      <c r="A103" s="7"/>
      <c r="B103" s="11" t="s">
        <v>2</v>
      </c>
      <c r="C103" s="43"/>
      <c r="D103" s="8">
        <f t="shared" ref="D103:E103" si="38">SUM(D107+D111+D115+D119+D123)</f>
        <v>42211.6</v>
      </c>
      <c r="E103" s="8">
        <f t="shared" si="38"/>
        <v>17.600000000000001</v>
      </c>
      <c r="F103" s="8">
        <f>SUM(F107+F111+F115+F119+F123)</f>
        <v>53599.6</v>
      </c>
      <c r="G103" s="8">
        <f t="shared" ref="G103:I104" si="39">SUM(G107+G111+G115+G119+G123)</f>
        <v>17.600000000000001</v>
      </c>
      <c r="H103" s="8">
        <f t="shared" si="39"/>
        <v>53599.6</v>
      </c>
      <c r="I103" s="8">
        <f t="shared" si="39"/>
        <v>53599.6</v>
      </c>
    </row>
    <row r="104" spans="1:9" outlineLevel="1" x14ac:dyDescent="0.25">
      <c r="A104" s="7"/>
      <c r="B104" s="11" t="s">
        <v>3</v>
      </c>
      <c r="C104" s="43"/>
      <c r="D104" s="8">
        <f t="shared" ref="D104:E104" si="40">SUM(D108+D112+D116+D120+D124)</f>
        <v>5215</v>
      </c>
      <c r="E104" s="8">
        <f t="shared" si="40"/>
        <v>0</v>
      </c>
      <c r="F104" s="8">
        <f>SUM(F108+F112+F116+F120+F124)</f>
        <v>6622.7</v>
      </c>
      <c r="G104" s="8">
        <f t="shared" si="39"/>
        <v>0</v>
      </c>
      <c r="H104" s="8">
        <f t="shared" si="39"/>
        <v>6622.7</v>
      </c>
      <c r="I104" s="8">
        <f t="shared" si="39"/>
        <v>6622.7</v>
      </c>
    </row>
    <row r="105" spans="1:9" ht="81" customHeight="1" outlineLevel="1" x14ac:dyDescent="0.25">
      <c r="A105" s="7"/>
      <c r="B105" s="10" t="s">
        <v>70</v>
      </c>
      <c r="C105" s="43"/>
      <c r="D105" s="8">
        <f t="shared" ref="D105:I105" si="41">SUM(D106:D108)</f>
        <v>47409</v>
      </c>
      <c r="E105" s="8">
        <f t="shared" si="41"/>
        <v>0</v>
      </c>
      <c r="F105" s="8">
        <f>SUM(F106:F108)</f>
        <v>0</v>
      </c>
      <c r="G105" s="8">
        <f t="shared" si="41"/>
        <v>0</v>
      </c>
      <c r="H105" s="8">
        <f t="shared" si="41"/>
        <v>0</v>
      </c>
      <c r="I105" s="8">
        <f t="shared" si="41"/>
        <v>0</v>
      </c>
    </row>
    <row r="106" spans="1:9" outlineLevel="1" x14ac:dyDescent="0.25">
      <c r="A106" s="7"/>
      <c r="B106" s="11" t="s">
        <v>1</v>
      </c>
      <c r="C106" s="43"/>
      <c r="D106" s="8"/>
      <c r="E106" s="8"/>
      <c r="F106" s="8"/>
      <c r="G106" s="8"/>
      <c r="H106" s="8"/>
      <c r="I106" s="8"/>
    </row>
    <row r="107" spans="1:9" outlineLevel="1" x14ac:dyDescent="0.25">
      <c r="A107" s="7"/>
      <c r="B107" s="11" t="s">
        <v>2</v>
      </c>
      <c r="C107" s="43" t="s">
        <v>61</v>
      </c>
      <c r="D107" s="8">
        <v>42194</v>
      </c>
      <c r="E107" s="8">
        <v>0</v>
      </c>
      <c r="F107" s="8"/>
      <c r="G107" s="8">
        <v>0</v>
      </c>
      <c r="H107" s="8">
        <v>0</v>
      </c>
      <c r="I107" s="8">
        <v>0</v>
      </c>
    </row>
    <row r="108" spans="1:9" outlineLevel="1" x14ac:dyDescent="0.25">
      <c r="A108" s="7"/>
      <c r="B108" s="11" t="s">
        <v>3</v>
      </c>
      <c r="C108" s="43" t="s">
        <v>61</v>
      </c>
      <c r="D108" s="8">
        <v>5215</v>
      </c>
      <c r="E108" s="8">
        <v>0</v>
      </c>
      <c r="F108" s="22"/>
      <c r="G108" s="8">
        <v>0</v>
      </c>
      <c r="H108" s="8">
        <v>0</v>
      </c>
      <c r="I108" s="8">
        <v>0</v>
      </c>
    </row>
    <row r="109" spans="1:9" ht="110.25" outlineLevel="1" x14ac:dyDescent="0.25">
      <c r="A109" s="7"/>
      <c r="B109" s="10" t="s">
        <v>490</v>
      </c>
      <c r="C109" s="43"/>
      <c r="D109" s="8">
        <f t="shared" ref="D109:I109" si="42">SUM(D110:D112)</f>
        <v>17.600000000000001</v>
      </c>
      <c r="E109" s="156">
        <f t="shared" si="42"/>
        <v>17.600000000000001</v>
      </c>
      <c r="F109" s="156">
        <f t="shared" si="42"/>
        <v>16.399999999999999</v>
      </c>
      <c r="G109" s="156">
        <f t="shared" si="42"/>
        <v>17.600000000000001</v>
      </c>
      <c r="H109" s="156">
        <f t="shared" si="42"/>
        <v>16.399999999999999</v>
      </c>
      <c r="I109" s="156">
        <f t="shared" si="42"/>
        <v>16.399999999999999</v>
      </c>
    </row>
    <row r="110" spans="1:9" outlineLevel="1" x14ac:dyDescent="0.25">
      <c r="A110" s="7"/>
      <c r="B110" s="13" t="s">
        <v>1</v>
      </c>
      <c r="C110" s="43"/>
      <c r="D110" s="8"/>
      <c r="E110" s="156"/>
      <c r="F110" s="156"/>
      <c r="G110" s="156"/>
      <c r="H110" s="156"/>
      <c r="I110" s="156"/>
    </row>
    <row r="111" spans="1:9" outlineLevel="1" x14ac:dyDescent="0.25">
      <c r="A111" s="7"/>
      <c r="B111" s="13" t="s">
        <v>2</v>
      </c>
      <c r="C111" s="43" t="s">
        <v>61</v>
      </c>
      <c r="D111" s="8">
        <v>17.600000000000001</v>
      </c>
      <c r="E111" s="156">
        <v>17.600000000000001</v>
      </c>
      <c r="F111" s="156">
        <v>16.399999999999999</v>
      </c>
      <c r="G111" s="156">
        <v>17.600000000000001</v>
      </c>
      <c r="H111" s="156">
        <v>16.399999999999999</v>
      </c>
      <c r="I111" s="156">
        <v>16.399999999999999</v>
      </c>
    </row>
    <row r="112" spans="1:9" outlineLevel="1" x14ac:dyDescent="0.25">
      <c r="A112" s="7"/>
      <c r="B112" s="13" t="s">
        <v>3</v>
      </c>
      <c r="C112" s="43" t="s">
        <v>61</v>
      </c>
      <c r="D112" s="8"/>
      <c r="E112" s="156"/>
      <c r="F112" s="156"/>
      <c r="G112" s="156"/>
      <c r="H112" s="156"/>
      <c r="I112" s="156"/>
    </row>
    <row r="113" spans="1:9" ht="63" customHeight="1" outlineLevel="1" x14ac:dyDescent="0.25">
      <c r="A113" s="7"/>
      <c r="B113" s="14" t="s">
        <v>491</v>
      </c>
      <c r="C113" s="43"/>
      <c r="D113" s="8">
        <f t="shared" ref="D113:I113" si="43">SUM(D114:D116)</f>
        <v>2200</v>
      </c>
      <c r="E113" s="156">
        <f t="shared" si="43"/>
        <v>0</v>
      </c>
      <c r="F113" s="156">
        <f t="shared" si="43"/>
        <v>2168.5</v>
      </c>
      <c r="G113" s="156">
        <f t="shared" si="43"/>
        <v>0</v>
      </c>
      <c r="H113" s="156">
        <f t="shared" si="43"/>
        <v>0</v>
      </c>
      <c r="I113" s="156">
        <f t="shared" si="43"/>
        <v>0</v>
      </c>
    </row>
    <row r="114" spans="1:9" outlineLevel="1" x14ac:dyDescent="0.25">
      <c r="A114" s="7"/>
      <c r="B114" s="13" t="s">
        <v>1</v>
      </c>
      <c r="C114" s="43" t="s">
        <v>61</v>
      </c>
      <c r="D114" s="8">
        <v>2200</v>
      </c>
      <c r="E114" s="8">
        <v>0</v>
      </c>
      <c r="F114" s="8">
        <v>2168.5</v>
      </c>
      <c r="G114" s="8">
        <v>0</v>
      </c>
      <c r="H114" s="8">
        <v>0</v>
      </c>
      <c r="I114" s="8">
        <v>0</v>
      </c>
    </row>
    <row r="115" spans="1:9" outlineLevel="1" x14ac:dyDescent="0.25">
      <c r="A115" s="7"/>
      <c r="B115" s="13" t="s">
        <v>2</v>
      </c>
      <c r="C115" s="7"/>
      <c r="D115" s="8"/>
      <c r="E115" s="8"/>
      <c r="F115" s="8"/>
      <c r="G115" s="8"/>
      <c r="H115" s="8"/>
      <c r="I115" s="8"/>
    </row>
    <row r="116" spans="1:9" outlineLevel="1" x14ac:dyDescent="0.25">
      <c r="A116" s="7"/>
      <c r="B116" s="13" t="s">
        <v>3</v>
      </c>
      <c r="C116" s="7"/>
      <c r="D116" s="8"/>
      <c r="E116" s="8"/>
      <c r="F116" s="8"/>
      <c r="G116" s="8"/>
      <c r="H116" s="8"/>
      <c r="I116" s="8"/>
    </row>
    <row r="117" spans="1:9" s="12" customFormat="1" ht="47.25" outlineLevel="1" x14ac:dyDescent="0.25">
      <c r="A117" s="7"/>
      <c r="B117" s="14" t="s">
        <v>492</v>
      </c>
      <c r="C117" s="7"/>
      <c r="D117" s="6"/>
      <c r="E117" s="6"/>
      <c r="F117" s="6"/>
      <c r="G117" s="6"/>
      <c r="H117" s="6"/>
      <c r="I117" s="6"/>
    </row>
    <row r="118" spans="1:9" outlineLevel="1" x14ac:dyDescent="0.25">
      <c r="A118" s="7"/>
      <c r="B118" s="13" t="s">
        <v>1</v>
      </c>
      <c r="C118" s="7"/>
      <c r="D118" s="8"/>
      <c r="E118" s="8"/>
      <c r="F118" s="8"/>
      <c r="G118" s="8"/>
      <c r="H118" s="8"/>
      <c r="I118" s="8"/>
    </row>
    <row r="119" spans="1:9" outlineLevel="1" x14ac:dyDescent="0.25">
      <c r="A119" s="7"/>
      <c r="B119" s="13" t="s">
        <v>2</v>
      </c>
      <c r="C119" s="7" t="s">
        <v>61</v>
      </c>
      <c r="D119" s="8"/>
      <c r="E119" s="8"/>
      <c r="F119" s="8">
        <v>53583.199999999997</v>
      </c>
      <c r="G119" s="8"/>
      <c r="H119" s="8">
        <v>53583.199999999997</v>
      </c>
      <c r="I119" s="8">
        <v>53583.199999999997</v>
      </c>
    </row>
    <row r="120" spans="1:9" outlineLevel="1" x14ac:dyDescent="0.25">
      <c r="A120" s="7"/>
      <c r="B120" s="13" t="s">
        <v>3</v>
      </c>
      <c r="C120" s="7" t="s">
        <v>61</v>
      </c>
      <c r="D120" s="8"/>
      <c r="E120" s="8"/>
      <c r="F120" s="8">
        <v>6622.7</v>
      </c>
      <c r="G120" s="8"/>
      <c r="H120" s="8">
        <v>6622.7</v>
      </c>
      <c r="I120" s="8">
        <v>6622.7</v>
      </c>
    </row>
    <row r="121" spans="1:9" s="12" customFormat="1" ht="31.5" outlineLevel="1" x14ac:dyDescent="0.25">
      <c r="A121" s="7"/>
      <c r="B121" s="14" t="s">
        <v>71</v>
      </c>
      <c r="C121" s="7"/>
      <c r="D121" s="6"/>
      <c r="E121" s="6"/>
      <c r="F121" s="6"/>
      <c r="G121" s="6"/>
      <c r="H121" s="6"/>
      <c r="I121" s="6"/>
    </row>
    <row r="122" spans="1:9" outlineLevel="1" x14ac:dyDescent="0.25">
      <c r="A122" s="7"/>
      <c r="B122" s="13" t="s">
        <v>1</v>
      </c>
      <c r="C122" s="7"/>
      <c r="D122" s="8"/>
      <c r="E122" s="8"/>
      <c r="F122" s="8"/>
      <c r="G122" s="8"/>
      <c r="H122" s="8"/>
      <c r="I122" s="8"/>
    </row>
    <row r="123" spans="1:9" outlineLevel="1" x14ac:dyDescent="0.25">
      <c r="A123" s="7"/>
      <c r="B123" s="13" t="s">
        <v>2</v>
      </c>
      <c r="C123" s="7"/>
      <c r="D123" s="8"/>
      <c r="E123" s="8"/>
      <c r="F123" s="8"/>
      <c r="G123" s="8"/>
      <c r="H123" s="8"/>
      <c r="I123" s="8"/>
    </row>
    <row r="124" spans="1:9" outlineLevel="1" x14ac:dyDescent="0.25">
      <c r="A124" s="7"/>
      <c r="B124" s="13" t="s">
        <v>3</v>
      </c>
      <c r="C124" s="7"/>
      <c r="D124" s="8"/>
      <c r="E124" s="8"/>
      <c r="F124" s="8"/>
      <c r="G124" s="8"/>
      <c r="H124" s="8"/>
      <c r="I124" s="8"/>
    </row>
    <row r="125" spans="1:9" s="12" customFormat="1" ht="47.25" outlineLevel="1" x14ac:dyDescent="0.25">
      <c r="A125" s="56"/>
      <c r="B125" s="5" t="s">
        <v>302</v>
      </c>
      <c r="C125" s="116"/>
      <c r="D125" s="19">
        <f t="shared" ref="D125:I125" si="44">SUM(D126:D128)</f>
        <v>3580.1000000000004</v>
      </c>
      <c r="E125" s="19">
        <f t="shared" si="44"/>
        <v>0</v>
      </c>
      <c r="F125" s="19">
        <f t="shared" si="44"/>
        <v>0</v>
      </c>
      <c r="G125" s="19">
        <f t="shared" si="44"/>
        <v>0</v>
      </c>
      <c r="H125" s="19">
        <f t="shared" si="44"/>
        <v>0</v>
      </c>
      <c r="I125" s="19">
        <f t="shared" si="44"/>
        <v>0</v>
      </c>
    </row>
    <row r="126" spans="1:9" outlineLevel="1" x14ac:dyDescent="0.25">
      <c r="A126" s="7"/>
      <c r="B126" s="13" t="s">
        <v>1</v>
      </c>
      <c r="C126" s="43"/>
      <c r="D126" s="8">
        <f>D130</f>
        <v>0</v>
      </c>
      <c r="E126" s="8">
        <f t="shared" ref="E126:I128" si="45">E130</f>
        <v>0</v>
      </c>
      <c r="F126" s="8">
        <f t="shared" si="45"/>
        <v>0</v>
      </c>
      <c r="G126" s="8">
        <f t="shared" si="45"/>
        <v>0</v>
      </c>
      <c r="H126" s="8">
        <f t="shared" si="45"/>
        <v>0</v>
      </c>
      <c r="I126" s="8">
        <f t="shared" si="45"/>
        <v>0</v>
      </c>
    </row>
    <row r="127" spans="1:9" outlineLevel="1" x14ac:dyDescent="0.25">
      <c r="A127" s="7"/>
      <c r="B127" s="13" t="s">
        <v>2</v>
      </c>
      <c r="C127" s="43"/>
      <c r="D127" s="8">
        <f>D131</f>
        <v>2689.3</v>
      </c>
      <c r="E127" s="8">
        <f t="shared" si="45"/>
        <v>0</v>
      </c>
      <c r="F127" s="8">
        <f t="shared" si="45"/>
        <v>0</v>
      </c>
      <c r="G127" s="8">
        <f t="shared" si="45"/>
        <v>0</v>
      </c>
      <c r="H127" s="8">
        <f t="shared" si="45"/>
        <v>0</v>
      </c>
      <c r="I127" s="8">
        <f t="shared" si="45"/>
        <v>0</v>
      </c>
    </row>
    <row r="128" spans="1:9" outlineLevel="1" x14ac:dyDescent="0.25">
      <c r="A128" s="7"/>
      <c r="B128" s="13" t="s">
        <v>3</v>
      </c>
      <c r="C128" s="43"/>
      <c r="D128" s="8">
        <f>D132</f>
        <v>890.8</v>
      </c>
      <c r="E128" s="8">
        <f t="shared" si="45"/>
        <v>0</v>
      </c>
      <c r="F128" s="8">
        <f t="shared" si="45"/>
        <v>0</v>
      </c>
      <c r="G128" s="8">
        <f t="shared" si="45"/>
        <v>0</v>
      </c>
      <c r="H128" s="8">
        <f t="shared" si="45"/>
        <v>0</v>
      </c>
      <c r="I128" s="8">
        <f t="shared" si="45"/>
        <v>0</v>
      </c>
    </row>
    <row r="129" spans="1:9" ht="31.5" outlineLevel="1" x14ac:dyDescent="0.25">
      <c r="A129" s="7"/>
      <c r="B129" s="10" t="s">
        <v>303</v>
      </c>
      <c r="C129" s="43"/>
      <c r="D129" s="8">
        <f>SUM(D130:D132)</f>
        <v>3580.1000000000004</v>
      </c>
      <c r="E129" s="8">
        <f t="shared" ref="E129:I129" si="46">SUM(E130:E132)</f>
        <v>0</v>
      </c>
      <c r="F129" s="8">
        <f t="shared" si="46"/>
        <v>0</v>
      </c>
      <c r="G129" s="8">
        <f t="shared" si="46"/>
        <v>0</v>
      </c>
      <c r="H129" s="8">
        <f t="shared" si="46"/>
        <v>0</v>
      </c>
      <c r="I129" s="8">
        <f t="shared" si="46"/>
        <v>0</v>
      </c>
    </row>
    <row r="130" spans="1:9" outlineLevel="1" x14ac:dyDescent="0.25">
      <c r="A130" s="7"/>
      <c r="B130" s="11" t="s">
        <v>1</v>
      </c>
      <c r="C130" s="43"/>
      <c r="D130" s="8"/>
      <c r="E130" s="8"/>
      <c r="F130" s="8"/>
      <c r="G130" s="8"/>
      <c r="H130" s="8"/>
      <c r="I130" s="8"/>
    </row>
    <row r="131" spans="1:9" outlineLevel="1" x14ac:dyDescent="0.25">
      <c r="A131" s="7"/>
      <c r="B131" s="11" t="s">
        <v>2</v>
      </c>
      <c r="C131" s="43" t="s">
        <v>61</v>
      </c>
      <c r="D131" s="8">
        <v>2689.3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</row>
    <row r="132" spans="1:9" outlineLevel="1" x14ac:dyDescent="0.25">
      <c r="A132" s="7"/>
      <c r="B132" s="11" t="s">
        <v>3</v>
      </c>
      <c r="C132" s="43" t="s">
        <v>61</v>
      </c>
      <c r="D132" s="8">
        <v>890.8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</row>
    <row r="133" spans="1:9" s="12" customFormat="1" ht="31.5" x14ac:dyDescent="0.25">
      <c r="A133" s="139" t="s">
        <v>139</v>
      </c>
      <c r="B133" s="54" t="s">
        <v>183</v>
      </c>
      <c r="C133" s="93"/>
      <c r="D133" s="55">
        <f>D134+D135+D136+D137</f>
        <v>75378.8</v>
      </c>
      <c r="E133" s="55">
        <f t="shared" ref="E133:I133" si="47">E134+E135+E136+E137</f>
        <v>56546.5</v>
      </c>
      <c r="F133" s="55">
        <f t="shared" si="47"/>
        <v>58534.2</v>
      </c>
      <c r="G133" s="55">
        <f t="shared" si="47"/>
        <v>56596.5</v>
      </c>
      <c r="H133" s="55">
        <f t="shared" si="47"/>
        <v>58584.2</v>
      </c>
      <c r="I133" s="55">
        <f t="shared" si="47"/>
        <v>58511.3</v>
      </c>
    </row>
    <row r="134" spans="1:9" x14ac:dyDescent="0.25">
      <c r="A134" s="94"/>
      <c r="B134" s="11" t="s">
        <v>1</v>
      </c>
      <c r="C134" s="7"/>
      <c r="D134" s="8">
        <f>D139+D169+D184</f>
        <v>0</v>
      </c>
      <c r="E134" s="8">
        <f t="shared" ref="E134:I136" si="48">E139+E169+E184</f>
        <v>0</v>
      </c>
      <c r="F134" s="8">
        <f t="shared" si="48"/>
        <v>0</v>
      </c>
      <c r="G134" s="8">
        <f t="shared" si="48"/>
        <v>0</v>
      </c>
      <c r="H134" s="8">
        <f t="shared" si="48"/>
        <v>0</v>
      </c>
      <c r="I134" s="8">
        <f t="shared" si="48"/>
        <v>0</v>
      </c>
    </row>
    <row r="135" spans="1:9" x14ac:dyDescent="0.25">
      <c r="A135" s="94"/>
      <c r="B135" s="11" t="s">
        <v>2</v>
      </c>
      <c r="C135" s="7"/>
      <c r="D135" s="8">
        <f>D140+D170+D185</f>
        <v>19063.7</v>
      </c>
      <c r="E135" s="8">
        <f t="shared" si="48"/>
        <v>13212.5</v>
      </c>
      <c r="F135" s="8">
        <f t="shared" si="48"/>
        <v>13341.7</v>
      </c>
      <c r="G135" s="8">
        <f t="shared" si="48"/>
        <v>13262.5</v>
      </c>
      <c r="H135" s="8">
        <f t="shared" si="48"/>
        <v>13391.7</v>
      </c>
      <c r="I135" s="8">
        <f t="shared" si="48"/>
        <v>13318.8</v>
      </c>
    </row>
    <row r="136" spans="1:9" x14ac:dyDescent="0.25">
      <c r="A136" s="94"/>
      <c r="B136" s="11" t="s">
        <v>3</v>
      </c>
      <c r="C136" s="7"/>
      <c r="D136" s="8">
        <f>D141+D171+D186</f>
        <v>56315.1</v>
      </c>
      <c r="E136" s="8">
        <f t="shared" si="48"/>
        <v>43334</v>
      </c>
      <c r="F136" s="8">
        <f t="shared" si="48"/>
        <v>45192.5</v>
      </c>
      <c r="G136" s="8">
        <f t="shared" si="48"/>
        <v>43334</v>
      </c>
      <c r="H136" s="8">
        <f t="shared" si="48"/>
        <v>45192.5</v>
      </c>
      <c r="I136" s="8">
        <f t="shared" si="48"/>
        <v>45192.5</v>
      </c>
    </row>
    <row r="137" spans="1:9" x14ac:dyDescent="0.25">
      <c r="A137" s="95"/>
      <c r="B137" s="11" t="s">
        <v>4</v>
      </c>
      <c r="C137" s="7"/>
      <c r="D137" s="8">
        <f t="shared" ref="D137:I137" si="49">D142+D172+D187</f>
        <v>0</v>
      </c>
      <c r="E137" s="8">
        <f t="shared" si="49"/>
        <v>0</v>
      </c>
      <c r="F137" s="8">
        <f t="shared" si="49"/>
        <v>0</v>
      </c>
      <c r="G137" s="8">
        <f t="shared" si="49"/>
        <v>0</v>
      </c>
      <c r="H137" s="8">
        <f t="shared" si="49"/>
        <v>0</v>
      </c>
      <c r="I137" s="8">
        <f t="shared" si="49"/>
        <v>0</v>
      </c>
    </row>
    <row r="138" spans="1:9" ht="31.5" outlineLevel="1" x14ac:dyDescent="0.25">
      <c r="A138" s="56"/>
      <c r="B138" s="5" t="s">
        <v>72</v>
      </c>
      <c r="C138" s="116"/>
      <c r="D138" s="19">
        <f>D139+D140+D141+D142</f>
        <v>47118.5</v>
      </c>
      <c r="E138" s="19">
        <f t="shared" ref="E138:I138" si="50">E139+E140+E141+E142</f>
        <v>28174.9</v>
      </c>
      <c r="F138" s="19">
        <f t="shared" si="50"/>
        <v>28174.9</v>
      </c>
      <c r="G138" s="19">
        <f t="shared" si="50"/>
        <v>28224.9</v>
      </c>
      <c r="H138" s="19">
        <f t="shared" si="50"/>
        <v>28224.9</v>
      </c>
      <c r="I138" s="19">
        <f t="shared" si="50"/>
        <v>28152</v>
      </c>
    </row>
    <row r="139" spans="1:9" outlineLevel="1" x14ac:dyDescent="0.25">
      <c r="A139" s="7"/>
      <c r="B139" s="11" t="s">
        <v>1</v>
      </c>
      <c r="C139" s="7"/>
      <c r="D139" s="8">
        <f>D144+D159+D164</f>
        <v>0</v>
      </c>
      <c r="E139" s="8">
        <f t="shared" ref="D139:I142" si="51">E144+E159+E164</f>
        <v>0</v>
      </c>
      <c r="F139" s="8">
        <f t="shared" si="51"/>
        <v>0</v>
      </c>
      <c r="G139" s="8">
        <f t="shared" si="51"/>
        <v>0</v>
      </c>
      <c r="H139" s="8">
        <f t="shared" si="51"/>
        <v>0</v>
      </c>
      <c r="I139" s="8">
        <f t="shared" si="51"/>
        <v>0</v>
      </c>
    </row>
    <row r="140" spans="1:9" outlineLevel="1" x14ac:dyDescent="0.25">
      <c r="A140" s="7"/>
      <c r="B140" s="11" t="s">
        <v>2</v>
      </c>
      <c r="C140" s="7"/>
      <c r="D140" s="8">
        <f>D145+D160+D165</f>
        <v>15436.900000000001</v>
      </c>
      <c r="E140" s="8">
        <f t="shared" si="51"/>
        <v>9474.4</v>
      </c>
      <c r="F140" s="8">
        <f t="shared" si="51"/>
        <v>9474.4</v>
      </c>
      <c r="G140" s="8">
        <f t="shared" si="51"/>
        <v>9524.4</v>
      </c>
      <c r="H140" s="8">
        <f t="shared" si="51"/>
        <v>9524.4</v>
      </c>
      <c r="I140" s="8">
        <f t="shared" si="51"/>
        <v>9451.5</v>
      </c>
    </row>
    <row r="141" spans="1:9" outlineLevel="1" x14ac:dyDescent="0.25">
      <c r="A141" s="7"/>
      <c r="B141" s="11" t="s">
        <v>3</v>
      </c>
      <c r="C141" s="7"/>
      <c r="D141" s="8">
        <f>D146+D161+D166</f>
        <v>31681.599999999999</v>
      </c>
      <c r="E141" s="8">
        <f t="shared" si="51"/>
        <v>18700.5</v>
      </c>
      <c r="F141" s="8">
        <f t="shared" si="51"/>
        <v>18700.5</v>
      </c>
      <c r="G141" s="8">
        <f t="shared" si="51"/>
        <v>18700.5</v>
      </c>
      <c r="H141" s="8">
        <f t="shared" si="51"/>
        <v>18700.5</v>
      </c>
      <c r="I141" s="8">
        <f t="shared" si="51"/>
        <v>18700.5</v>
      </c>
    </row>
    <row r="142" spans="1:9" outlineLevel="1" x14ac:dyDescent="0.25">
      <c r="A142" s="7"/>
      <c r="B142" s="11" t="s">
        <v>4</v>
      </c>
      <c r="C142" s="7"/>
      <c r="D142" s="8">
        <f t="shared" si="51"/>
        <v>0</v>
      </c>
      <c r="E142" s="8">
        <f t="shared" si="51"/>
        <v>0</v>
      </c>
      <c r="F142" s="8">
        <f t="shared" si="51"/>
        <v>0</v>
      </c>
      <c r="G142" s="8">
        <f t="shared" si="51"/>
        <v>0</v>
      </c>
      <c r="H142" s="8">
        <f t="shared" si="51"/>
        <v>0</v>
      </c>
      <c r="I142" s="8">
        <f t="shared" si="51"/>
        <v>0</v>
      </c>
    </row>
    <row r="143" spans="1:9" ht="47.25" outlineLevel="1" x14ac:dyDescent="0.25">
      <c r="A143" s="7"/>
      <c r="B143" s="10" t="s">
        <v>73</v>
      </c>
      <c r="C143" s="7"/>
      <c r="D143" s="8">
        <f>D144+D145+D146+D147</f>
        <v>15436.900000000001</v>
      </c>
      <c r="E143" s="8">
        <f t="shared" ref="E143:I143" si="52">E144+E145+E146+E147</f>
        <v>9474.4</v>
      </c>
      <c r="F143" s="156">
        <f t="shared" si="52"/>
        <v>9474.4</v>
      </c>
      <c r="G143" s="156">
        <f t="shared" si="52"/>
        <v>9524.4</v>
      </c>
      <c r="H143" s="156">
        <f t="shared" si="52"/>
        <v>9524.4</v>
      </c>
      <c r="I143" s="156">
        <f t="shared" si="52"/>
        <v>9451.5</v>
      </c>
    </row>
    <row r="144" spans="1:9" outlineLevel="1" x14ac:dyDescent="0.25">
      <c r="A144" s="7"/>
      <c r="B144" s="11" t="s">
        <v>1</v>
      </c>
      <c r="C144" s="7"/>
      <c r="D144" s="8">
        <f>D149+D154</f>
        <v>0</v>
      </c>
      <c r="E144" s="8">
        <f>E149+E154</f>
        <v>0</v>
      </c>
      <c r="F144" s="156">
        <f t="shared" ref="F144:I145" si="53">F149+F154</f>
        <v>0</v>
      </c>
      <c r="G144" s="156">
        <f t="shared" si="53"/>
        <v>0</v>
      </c>
      <c r="H144" s="156">
        <f t="shared" si="53"/>
        <v>0</v>
      </c>
      <c r="I144" s="156">
        <f t="shared" si="53"/>
        <v>0</v>
      </c>
    </row>
    <row r="145" spans="1:9" outlineLevel="1" x14ac:dyDescent="0.25">
      <c r="A145" s="7"/>
      <c r="B145" s="11" t="s">
        <v>2</v>
      </c>
      <c r="C145" s="7"/>
      <c r="D145" s="8">
        <f>D150+D155</f>
        <v>15436.900000000001</v>
      </c>
      <c r="E145" s="8">
        <f>E150+E155</f>
        <v>9474.4</v>
      </c>
      <c r="F145" s="156">
        <f t="shared" si="53"/>
        <v>9474.4</v>
      </c>
      <c r="G145" s="156">
        <f t="shared" si="53"/>
        <v>9524.4</v>
      </c>
      <c r="H145" s="156">
        <f t="shared" si="53"/>
        <v>9524.4</v>
      </c>
      <c r="I145" s="156">
        <f t="shared" si="53"/>
        <v>9451.5</v>
      </c>
    </row>
    <row r="146" spans="1:9" outlineLevel="1" x14ac:dyDescent="0.25">
      <c r="A146" s="7"/>
      <c r="B146" s="11" t="s">
        <v>3</v>
      </c>
      <c r="C146" s="7"/>
      <c r="D146" s="8">
        <f t="shared" ref="D146:I147" si="54">D151+D156</f>
        <v>0</v>
      </c>
      <c r="E146" s="8">
        <f t="shared" si="54"/>
        <v>0</v>
      </c>
      <c r="F146" s="156">
        <f t="shared" si="54"/>
        <v>0</v>
      </c>
      <c r="G146" s="156">
        <f t="shared" si="54"/>
        <v>0</v>
      </c>
      <c r="H146" s="156">
        <f t="shared" si="54"/>
        <v>0</v>
      </c>
      <c r="I146" s="156">
        <f t="shared" si="54"/>
        <v>0</v>
      </c>
    </row>
    <row r="147" spans="1:9" outlineLevel="1" x14ac:dyDescent="0.25">
      <c r="A147" s="7"/>
      <c r="B147" s="11" t="s">
        <v>4</v>
      </c>
      <c r="C147" s="7"/>
      <c r="D147" s="8">
        <f t="shared" si="54"/>
        <v>0</v>
      </c>
      <c r="E147" s="8">
        <f t="shared" si="54"/>
        <v>0</v>
      </c>
      <c r="F147" s="156">
        <f t="shared" si="54"/>
        <v>0</v>
      </c>
      <c r="G147" s="156">
        <f t="shared" si="54"/>
        <v>0</v>
      </c>
      <c r="H147" s="156">
        <f t="shared" si="54"/>
        <v>0</v>
      </c>
      <c r="I147" s="156">
        <f t="shared" si="54"/>
        <v>0</v>
      </c>
    </row>
    <row r="148" spans="1:9" ht="47.25" outlineLevel="1" x14ac:dyDescent="0.25">
      <c r="A148" s="7"/>
      <c r="B148" s="10" t="s">
        <v>202</v>
      </c>
      <c r="C148" s="7"/>
      <c r="D148" s="8">
        <f>D149+D150+D151+D152</f>
        <v>11061.7</v>
      </c>
      <c r="E148" s="8">
        <f t="shared" ref="E148:I148" si="55">E149+E150+E151+E152</f>
        <v>0</v>
      </c>
      <c r="F148" s="156">
        <f t="shared" si="55"/>
        <v>0</v>
      </c>
      <c r="G148" s="156">
        <f t="shared" si="55"/>
        <v>0</v>
      </c>
      <c r="H148" s="156">
        <f t="shared" si="55"/>
        <v>0</v>
      </c>
      <c r="I148" s="156">
        <f t="shared" si="55"/>
        <v>0</v>
      </c>
    </row>
    <row r="149" spans="1:9" outlineLevel="1" x14ac:dyDescent="0.25">
      <c r="A149" s="7"/>
      <c r="B149" s="11" t="s">
        <v>1</v>
      </c>
      <c r="C149" s="7"/>
      <c r="D149" s="8"/>
      <c r="E149" s="8"/>
      <c r="F149" s="8"/>
      <c r="G149" s="8"/>
      <c r="H149" s="8"/>
      <c r="I149" s="8"/>
    </row>
    <row r="150" spans="1:9" outlineLevel="1" x14ac:dyDescent="0.25">
      <c r="A150" s="7"/>
      <c r="B150" s="11" t="s">
        <v>2</v>
      </c>
      <c r="C150" s="7" t="s">
        <v>205</v>
      </c>
      <c r="D150" s="8">
        <v>11061.7</v>
      </c>
      <c r="E150" s="8"/>
      <c r="F150" s="8"/>
      <c r="G150" s="8"/>
      <c r="H150" s="8"/>
      <c r="I150" s="8"/>
    </row>
    <row r="151" spans="1:9" outlineLevel="1" x14ac:dyDescent="0.25">
      <c r="A151" s="7"/>
      <c r="B151" s="11" t="s">
        <v>3</v>
      </c>
      <c r="C151" s="7"/>
      <c r="D151" s="8"/>
      <c r="E151" s="8"/>
      <c r="F151" s="8"/>
      <c r="G151" s="8"/>
      <c r="H151" s="8"/>
      <c r="I151" s="8"/>
    </row>
    <row r="152" spans="1:9" outlineLevel="1" x14ac:dyDescent="0.25">
      <c r="A152" s="7"/>
      <c r="B152" s="11" t="s">
        <v>4</v>
      </c>
      <c r="C152" s="7"/>
      <c r="D152" s="8"/>
      <c r="E152" s="8"/>
      <c r="F152" s="8"/>
      <c r="G152" s="8"/>
      <c r="H152" s="8"/>
      <c r="I152" s="8"/>
    </row>
    <row r="153" spans="1:9" ht="47.25" outlineLevel="1" x14ac:dyDescent="0.25">
      <c r="A153" s="7"/>
      <c r="B153" s="10" t="s">
        <v>203</v>
      </c>
      <c r="C153" s="7"/>
      <c r="D153" s="8">
        <f>D154+D155+D156+D157</f>
        <v>4375.2</v>
      </c>
      <c r="E153" s="8">
        <f t="shared" ref="E153:I153" si="56">E154+E155+E156+E157</f>
        <v>9474.4</v>
      </c>
      <c r="F153" s="8">
        <f t="shared" si="56"/>
        <v>9474.4</v>
      </c>
      <c r="G153" s="8">
        <f t="shared" si="56"/>
        <v>9524.4</v>
      </c>
      <c r="H153" s="8">
        <f t="shared" si="56"/>
        <v>9524.4</v>
      </c>
      <c r="I153" s="8">
        <f t="shared" si="56"/>
        <v>9451.5</v>
      </c>
    </row>
    <row r="154" spans="1:9" outlineLevel="1" x14ac:dyDescent="0.25">
      <c r="A154" s="7"/>
      <c r="B154" s="11" t="s">
        <v>1</v>
      </c>
      <c r="C154" s="7"/>
      <c r="D154" s="8"/>
      <c r="E154" s="8"/>
      <c r="F154" s="8"/>
      <c r="G154" s="8"/>
      <c r="H154" s="8"/>
      <c r="I154" s="8"/>
    </row>
    <row r="155" spans="1:9" outlineLevel="1" x14ac:dyDescent="0.25">
      <c r="A155" s="7"/>
      <c r="B155" s="11" t="s">
        <v>2</v>
      </c>
      <c r="C155" s="7" t="s">
        <v>145</v>
      </c>
      <c r="D155" s="8">
        <v>4375.2</v>
      </c>
      <c r="E155" s="8">
        <v>9474.4</v>
      </c>
      <c r="F155" s="8">
        <v>9474.4</v>
      </c>
      <c r="G155" s="8">
        <v>9524.4</v>
      </c>
      <c r="H155" s="8">
        <v>9524.4</v>
      </c>
      <c r="I155" s="8">
        <v>9451.5</v>
      </c>
    </row>
    <row r="156" spans="1:9" outlineLevel="1" x14ac:dyDescent="0.25">
      <c r="A156" s="7"/>
      <c r="B156" s="11" t="s">
        <v>3</v>
      </c>
      <c r="C156" s="7"/>
      <c r="D156" s="8"/>
      <c r="E156" s="8"/>
      <c r="F156" s="8"/>
      <c r="G156" s="8"/>
      <c r="H156" s="8"/>
      <c r="I156" s="8"/>
    </row>
    <row r="157" spans="1:9" outlineLevel="1" x14ac:dyDescent="0.25">
      <c r="A157" s="7"/>
      <c r="B157" s="11" t="s">
        <v>4</v>
      </c>
      <c r="C157" s="7"/>
      <c r="D157" s="8"/>
      <c r="E157" s="8"/>
      <c r="F157" s="8"/>
      <c r="G157" s="8"/>
      <c r="H157" s="8"/>
      <c r="I157" s="8"/>
    </row>
    <row r="158" spans="1:9" ht="31.5" outlineLevel="1" x14ac:dyDescent="0.25">
      <c r="A158" s="7"/>
      <c r="B158" s="10" t="s">
        <v>74</v>
      </c>
      <c r="C158" s="7"/>
      <c r="D158" s="8">
        <f>D159+D160+D161+D162</f>
        <v>25281.599999999999</v>
      </c>
      <c r="E158" s="8">
        <f t="shared" ref="E158:I158" si="57">E159+E160+E161+E162</f>
        <v>18700.5</v>
      </c>
      <c r="F158" s="8">
        <f t="shared" si="57"/>
        <v>18700.5</v>
      </c>
      <c r="G158" s="8">
        <f t="shared" si="57"/>
        <v>18700.5</v>
      </c>
      <c r="H158" s="8">
        <f t="shared" si="57"/>
        <v>18700.5</v>
      </c>
      <c r="I158" s="8">
        <f t="shared" si="57"/>
        <v>18700.5</v>
      </c>
    </row>
    <row r="159" spans="1:9" outlineLevel="1" x14ac:dyDescent="0.25">
      <c r="A159" s="7"/>
      <c r="B159" s="11" t="s">
        <v>1</v>
      </c>
      <c r="C159" s="7"/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</row>
    <row r="160" spans="1:9" outlineLevel="1" x14ac:dyDescent="0.25">
      <c r="A160" s="7"/>
      <c r="B160" s="11" t="s">
        <v>2</v>
      </c>
      <c r="C160" s="7"/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</row>
    <row r="161" spans="1:9" outlineLevel="1" x14ac:dyDescent="0.25">
      <c r="A161" s="7"/>
      <c r="B161" s="11" t="s">
        <v>3</v>
      </c>
      <c r="C161" s="7" t="s">
        <v>205</v>
      </c>
      <c r="D161" s="8">
        <v>25281.599999999999</v>
      </c>
      <c r="E161" s="8">
        <v>18700.5</v>
      </c>
      <c r="F161" s="8">
        <v>18700.5</v>
      </c>
      <c r="G161" s="8">
        <v>18700.5</v>
      </c>
      <c r="H161" s="8">
        <v>18700.5</v>
      </c>
      <c r="I161" s="8">
        <v>18700.5</v>
      </c>
    </row>
    <row r="162" spans="1:9" outlineLevel="1" x14ac:dyDescent="0.25">
      <c r="A162" s="7"/>
      <c r="B162" s="11" t="s">
        <v>4</v>
      </c>
      <c r="C162" s="7"/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</row>
    <row r="163" spans="1:9" ht="63" outlineLevel="1" x14ac:dyDescent="0.25">
      <c r="A163" s="7"/>
      <c r="B163" s="10" t="s">
        <v>204</v>
      </c>
      <c r="C163" s="7"/>
      <c r="D163" s="8">
        <f>D164+D165+D166+D167</f>
        <v>6400</v>
      </c>
      <c r="E163" s="8">
        <f t="shared" ref="E163:I163" si="58">E164+E165+E166+E167</f>
        <v>0</v>
      </c>
      <c r="F163" s="8">
        <f t="shared" si="58"/>
        <v>0</v>
      </c>
      <c r="G163" s="8">
        <f t="shared" si="58"/>
        <v>0</v>
      </c>
      <c r="H163" s="8">
        <f t="shared" si="58"/>
        <v>0</v>
      </c>
      <c r="I163" s="8">
        <f t="shared" si="58"/>
        <v>0</v>
      </c>
    </row>
    <row r="164" spans="1:9" outlineLevel="1" x14ac:dyDescent="0.25">
      <c r="A164" s="7"/>
      <c r="B164" s="11" t="s">
        <v>1</v>
      </c>
      <c r="C164" s="7"/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</row>
    <row r="165" spans="1:9" outlineLevel="1" x14ac:dyDescent="0.25">
      <c r="A165" s="7"/>
      <c r="B165" s="11" t="s">
        <v>2</v>
      </c>
      <c r="C165" s="7"/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</row>
    <row r="166" spans="1:9" outlineLevel="1" x14ac:dyDescent="0.25">
      <c r="A166" s="7"/>
      <c r="B166" s="11" t="s">
        <v>3</v>
      </c>
      <c r="C166" s="7" t="s">
        <v>208</v>
      </c>
      <c r="D166" s="8">
        <v>6400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</row>
    <row r="167" spans="1:9" outlineLevel="1" x14ac:dyDescent="0.25">
      <c r="A167" s="7"/>
      <c r="B167" s="11" t="s">
        <v>4</v>
      </c>
      <c r="C167" s="7"/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</row>
    <row r="168" spans="1:9" ht="31.5" outlineLevel="1" x14ac:dyDescent="0.25">
      <c r="A168" s="56"/>
      <c r="B168" s="5" t="s">
        <v>75</v>
      </c>
      <c r="C168" s="116"/>
      <c r="D168" s="19">
        <f>D169+D170+D171+D172</f>
        <v>3626.8</v>
      </c>
      <c r="E168" s="19">
        <f t="shared" ref="E168:I168" si="59">E169+E170+E171+E172</f>
        <v>3738.1</v>
      </c>
      <c r="F168" s="19">
        <f t="shared" si="59"/>
        <v>3867.3</v>
      </c>
      <c r="G168" s="19">
        <f t="shared" si="59"/>
        <v>3738.1</v>
      </c>
      <c r="H168" s="19">
        <f t="shared" si="59"/>
        <v>3867.3</v>
      </c>
      <c r="I168" s="19">
        <f t="shared" si="59"/>
        <v>3867.3</v>
      </c>
    </row>
    <row r="169" spans="1:9" outlineLevel="1" x14ac:dyDescent="0.25">
      <c r="A169" s="7"/>
      <c r="B169" s="11" t="s">
        <v>1</v>
      </c>
      <c r="C169" s="7"/>
      <c r="D169" s="8">
        <f>D174+D179</f>
        <v>0</v>
      </c>
      <c r="E169" s="8">
        <f t="shared" ref="E169:I170" si="60">E174+E179</f>
        <v>0</v>
      </c>
      <c r="F169" s="8">
        <f t="shared" si="60"/>
        <v>0</v>
      </c>
      <c r="G169" s="8">
        <f t="shared" si="60"/>
        <v>0</v>
      </c>
      <c r="H169" s="8">
        <f t="shared" si="60"/>
        <v>0</v>
      </c>
      <c r="I169" s="8">
        <f t="shared" si="60"/>
        <v>0</v>
      </c>
    </row>
    <row r="170" spans="1:9" outlineLevel="1" x14ac:dyDescent="0.25">
      <c r="A170" s="7"/>
      <c r="B170" s="11" t="s">
        <v>2</v>
      </c>
      <c r="C170" s="7"/>
      <c r="D170" s="8">
        <f>D175+D180</f>
        <v>3626.8</v>
      </c>
      <c r="E170" s="8">
        <f t="shared" si="60"/>
        <v>3738.1</v>
      </c>
      <c r="F170" s="8">
        <f t="shared" si="60"/>
        <v>3867.3</v>
      </c>
      <c r="G170" s="8">
        <f t="shared" si="60"/>
        <v>3738.1</v>
      </c>
      <c r="H170" s="8">
        <f t="shared" si="60"/>
        <v>3867.3</v>
      </c>
      <c r="I170" s="8">
        <f t="shared" si="60"/>
        <v>3867.3</v>
      </c>
    </row>
    <row r="171" spans="1:9" outlineLevel="1" x14ac:dyDescent="0.25">
      <c r="A171" s="7"/>
      <c r="B171" s="11" t="s">
        <v>3</v>
      </c>
      <c r="C171" s="7"/>
      <c r="D171" s="8">
        <f t="shared" ref="D171:I172" si="61">D176+D181</f>
        <v>0</v>
      </c>
      <c r="E171" s="8">
        <f t="shared" si="61"/>
        <v>0</v>
      </c>
      <c r="F171" s="8">
        <f t="shared" si="61"/>
        <v>0</v>
      </c>
      <c r="G171" s="8">
        <f t="shared" si="61"/>
        <v>0</v>
      </c>
      <c r="H171" s="8">
        <f t="shared" si="61"/>
        <v>0</v>
      </c>
      <c r="I171" s="8">
        <f t="shared" si="61"/>
        <v>0</v>
      </c>
    </row>
    <row r="172" spans="1:9" outlineLevel="1" x14ac:dyDescent="0.25">
      <c r="A172" s="7"/>
      <c r="B172" s="11" t="s">
        <v>4</v>
      </c>
      <c r="C172" s="7"/>
      <c r="D172" s="8">
        <f t="shared" si="61"/>
        <v>0</v>
      </c>
      <c r="E172" s="8">
        <f t="shared" si="61"/>
        <v>0</v>
      </c>
      <c r="F172" s="8">
        <f t="shared" si="61"/>
        <v>0</v>
      </c>
      <c r="G172" s="8">
        <f t="shared" si="61"/>
        <v>0</v>
      </c>
      <c r="H172" s="8">
        <f t="shared" si="61"/>
        <v>0</v>
      </c>
      <c r="I172" s="8">
        <f t="shared" si="61"/>
        <v>0</v>
      </c>
    </row>
    <row r="173" spans="1:9" ht="31.5" outlineLevel="1" x14ac:dyDescent="0.25">
      <c r="A173" s="7"/>
      <c r="B173" s="10" t="s">
        <v>207</v>
      </c>
      <c r="C173" s="7"/>
      <c r="D173" s="8">
        <f>D174+D175+D176+D177</f>
        <v>3561.8</v>
      </c>
      <c r="E173" s="156">
        <f t="shared" ref="E173:I173" si="62">E174+E175+E176+E177</f>
        <v>3673.1</v>
      </c>
      <c r="F173" s="156">
        <f t="shared" si="62"/>
        <v>3867.3</v>
      </c>
      <c r="G173" s="156">
        <f t="shared" si="62"/>
        <v>3673.1</v>
      </c>
      <c r="H173" s="156">
        <f t="shared" si="62"/>
        <v>3867.3</v>
      </c>
      <c r="I173" s="156">
        <f t="shared" si="62"/>
        <v>3867.3</v>
      </c>
    </row>
    <row r="174" spans="1:9" outlineLevel="1" x14ac:dyDescent="0.25">
      <c r="A174" s="7"/>
      <c r="B174" s="11" t="s">
        <v>1</v>
      </c>
      <c r="C174" s="7"/>
      <c r="D174" s="8"/>
      <c r="E174" s="156"/>
      <c r="F174" s="156"/>
      <c r="G174" s="156"/>
      <c r="H174" s="156"/>
      <c r="I174" s="156"/>
    </row>
    <row r="175" spans="1:9" outlineLevel="1" x14ac:dyDescent="0.25">
      <c r="A175" s="7"/>
      <c r="B175" s="11" t="s">
        <v>2</v>
      </c>
      <c r="C175" s="7" t="s">
        <v>209</v>
      </c>
      <c r="D175" s="8">
        <v>3561.8</v>
      </c>
      <c r="E175" s="156">
        <v>3673.1</v>
      </c>
      <c r="F175" s="156">
        <v>3867.3</v>
      </c>
      <c r="G175" s="156">
        <v>3673.1</v>
      </c>
      <c r="H175" s="156">
        <v>3867.3</v>
      </c>
      <c r="I175" s="156">
        <v>3867.3</v>
      </c>
    </row>
    <row r="176" spans="1:9" outlineLevel="1" x14ac:dyDescent="0.25">
      <c r="A176" s="7"/>
      <c r="B176" s="11" t="s">
        <v>3</v>
      </c>
      <c r="C176" s="7"/>
      <c r="D176" s="8"/>
      <c r="E176" s="156"/>
      <c r="F176" s="156"/>
      <c r="G176" s="156"/>
      <c r="H176" s="156"/>
      <c r="I176" s="156"/>
    </row>
    <row r="177" spans="1:9" outlineLevel="1" x14ac:dyDescent="0.25">
      <c r="A177" s="7"/>
      <c r="B177" s="11" t="s">
        <v>4</v>
      </c>
      <c r="C177" s="7"/>
      <c r="D177" s="8"/>
      <c r="E177" s="156"/>
      <c r="F177" s="156"/>
      <c r="G177" s="156"/>
      <c r="H177" s="156"/>
      <c r="I177" s="156"/>
    </row>
    <row r="178" spans="1:9" ht="31.5" outlineLevel="1" x14ac:dyDescent="0.25">
      <c r="A178" s="7"/>
      <c r="B178" s="10" t="s">
        <v>206</v>
      </c>
      <c r="C178" s="7"/>
      <c r="D178" s="8">
        <f>D179+D180+D181+D182</f>
        <v>65</v>
      </c>
      <c r="E178" s="156">
        <f t="shared" ref="E178:I178" si="63">E179+E180+E181+E182</f>
        <v>65</v>
      </c>
      <c r="F178" s="156">
        <f t="shared" si="63"/>
        <v>0</v>
      </c>
      <c r="G178" s="156">
        <f t="shared" si="63"/>
        <v>65</v>
      </c>
      <c r="H178" s="156">
        <f t="shared" si="63"/>
        <v>0</v>
      </c>
      <c r="I178" s="156">
        <f t="shared" si="63"/>
        <v>0</v>
      </c>
    </row>
    <row r="179" spans="1:9" outlineLevel="1" x14ac:dyDescent="0.25">
      <c r="A179" s="7"/>
      <c r="B179" s="11" t="s">
        <v>1</v>
      </c>
      <c r="C179" s="7"/>
      <c r="D179" s="8"/>
      <c r="E179" s="156"/>
      <c r="F179" s="156"/>
      <c r="G179" s="156"/>
      <c r="H179" s="156"/>
      <c r="I179" s="156"/>
    </row>
    <row r="180" spans="1:9" outlineLevel="1" x14ac:dyDescent="0.25">
      <c r="A180" s="7"/>
      <c r="B180" s="11" t="s">
        <v>2</v>
      </c>
      <c r="C180" s="7" t="s">
        <v>19</v>
      </c>
      <c r="D180" s="8">
        <v>65</v>
      </c>
      <c r="E180" s="8">
        <v>65</v>
      </c>
      <c r="F180" s="8">
        <v>0</v>
      </c>
      <c r="G180" s="8">
        <v>65</v>
      </c>
      <c r="H180" s="8">
        <v>0</v>
      </c>
      <c r="I180" s="8">
        <v>0</v>
      </c>
    </row>
    <row r="181" spans="1:9" outlineLevel="1" x14ac:dyDescent="0.25">
      <c r="A181" s="7"/>
      <c r="B181" s="11" t="s">
        <v>3</v>
      </c>
      <c r="C181" s="7"/>
      <c r="D181" s="8"/>
      <c r="E181" s="8"/>
      <c r="F181" s="8"/>
      <c r="G181" s="8"/>
      <c r="H181" s="8"/>
      <c r="I181" s="8"/>
    </row>
    <row r="182" spans="1:9" outlineLevel="1" x14ac:dyDescent="0.25">
      <c r="A182" s="7"/>
      <c r="B182" s="11" t="s">
        <v>4</v>
      </c>
      <c r="C182" s="7"/>
      <c r="D182" s="8"/>
      <c r="E182" s="8"/>
      <c r="F182" s="8"/>
      <c r="G182" s="8"/>
      <c r="H182" s="8"/>
      <c r="I182" s="8"/>
    </row>
    <row r="183" spans="1:9" ht="31.5" outlineLevel="1" x14ac:dyDescent="0.25">
      <c r="A183" s="56"/>
      <c r="B183" s="5" t="s">
        <v>76</v>
      </c>
      <c r="C183" s="116"/>
      <c r="D183" s="19">
        <f>D184+D185+D186+D187</f>
        <v>24633.5</v>
      </c>
      <c r="E183" s="19">
        <f t="shared" ref="E183:I183" si="64">E184+E185+E186+E187</f>
        <v>24633.5</v>
      </c>
      <c r="F183" s="19">
        <f t="shared" si="64"/>
        <v>26492</v>
      </c>
      <c r="G183" s="19">
        <f t="shared" si="64"/>
        <v>24633.5</v>
      </c>
      <c r="H183" s="19">
        <f t="shared" si="64"/>
        <v>26492</v>
      </c>
      <c r="I183" s="19">
        <f t="shared" si="64"/>
        <v>26492</v>
      </c>
    </row>
    <row r="184" spans="1:9" outlineLevel="1" x14ac:dyDescent="0.25">
      <c r="A184" s="7"/>
      <c r="B184" s="11" t="s">
        <v>1</v>
      </c>
      <c r="C184" s="43"/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</row>
    <row r="185" spans="1:9" outlineLevel="1" x14ac:dyDescent="0.25">
      <c r="A185" s="7"/>
      <c r="B185" s="11" t="s">
        <v>2</v>
      </c>
      <c r="C185" s="43"/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</row>
    <row r="186" spans="1:9" s="151" customFormat="1" outlineLevel="1" x14ac:dyDescent="0.25">
      <c r="A186" s="155"/>
      <c r="B186" s="159" t="s">
        <v>3</v>
      </c>
      <c r="C186" s="160" t="s">
        <v>208</v>
      </c>
      <c r="D186" s="156">
        <v>24633.5</v>
      </c>
      <c r="E186" s="156">
        <v>24633.5</v>
      </c>
      <c r="F186" s="156">
        <v>26492</v>
      </c>
      <c r="G186" s="156">
        <v>24633.5</v>
      </c>
      <c r="H186" s="156">
        <v>26492</v>
      </c>
      <c r="I186" s="156">
        <v>26492</v>
      </c>
    </row>
    <row r="187" spans="1:9" outlineLevel="1" x14ac:dyDescent="0.25">
      <c r="A187" s="7"/>
      <c r="B187" s="11" t="s">
        <v>4</v>
      </c>
      <c r="C187" s="43"/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</row>
    <row r="188" spans="1:9" s="38" customFormat="1" ht="31.5" x14ac:dyDescent="0.25">
      <c r="A188" s="97" t="s">
        <v>140</v>
      </c>
      <c r="B188" s="98" t="s">
        <v>179</v>
      </c>
      <c r="C188" s="53"/>
      <c r="D188" s="99">
        <f>SUM(D189:D191)</f>
        <v>6689</v>
      </c>
      <c r="E188" s="99">
        <f t="shared" ref="E188:I188" si="65">SUM(E189:E191)</f>
        <v>3395</v>
      </c>
      <c r="F188" s="99">
        <f t="shared" si="65"/>
        <v>8746.2000000000007</v>
      </c>
      <c r="G188" s="99">
        <f t="shared" si="65"/>
        <v>3395</v>
      </c>
      <c r="H188" s="99">
        <f t="shared" si="65"/>
        <v>8746.2000000000007</v>
      </c>
      <c r="I188" s="99">
        <f t="shared" si="65"/>
        <v>8746.2000000000007</v>
      </c>
    </row>
    <row r="189" spans="1:9" s="3" customFormat="1" x14ac:dyDescent="0.25">
      <c r="A189" s="37"/>
      <c r="B189" s="1" t="s">
        <v>1</v>
      </c>
      <c r="C189" s="51"/>
      <c r="D189" s="31">
        <f>SUM(D193,D201)</f>
        <v>0</v>
      </c>
      <c r="E189" s="31">
        <f t="shared" ref="E189:I191" si="66">SUM(E193,E201)</f>
        <v>0</v>
      </c>
      <c r="F189" s="31">
        <f t="shared" si="66"/>
        <v>0</v>
      </c>
      <c r="G189" s="31">
        <f t="shared" si="66"/>
        <v>0</v>
      </c>
      <c r="H189" s="31">
        <f t="shared" si="66"/>
        <v>0</v>
      </c>
      <c r="I189" s="31">
        <f t="shared" si="66"/>
        <v>0</v>
      </c>
    </row>
    <row r="190" spans="1:9" s="3" customFormat="1" x14ac:dyDescent="0.25">
      <c r="A190" s="37"/>
      <c r="B190" s="1" t="s">
        <v>2</v>
      </c>
      <c r="C190" s="1"/>
      <c r="D190" s="31">
        <f t="shared" ref="D190:D191" si="67">SUM(D194,D202)</f>
        <v>2992.2</v>
      </c>
      <c r="E190" s="31">
        <f t="shared" si="66"/>
        <v>2995</v>
      </c>
      <c r="F190" s="31">
        <f t="shared" si="66"/>
        <v>4396.2</v>
      </c>
      <c r="G190" s="31">
        <f t="shared" si="66"/>
        <v>2995</v>
      </c>
      <c r="H190" s="31">
        <f t="shared" si="66"/>
        <v>4396.2</v>
      </c>
      <c r="I190" s="31">
        <f t="shared" si="66"/>
        <v>4396.2</v>
      </c>
    </row>
    <row r="191" spans="1:9" s="3" customFormat="1" x14ac:dyDescent="0.25">
      <c r="A191" s="37"/>
      <c r="B191" s="1" t="s">
        <v>3</v>
      </c>
      <c r="C191" s="1"/>
      <c r="D191" s="31">
        <f t="shared" si="67"/>
        <v>3696.8</v>
      </c>
      <c r="E191" s="31">
        <f t="shared" si="66"/>
        <v>400</v>
      </c>
      <c r="F191" s="31">
        <f t="shared" si="66"/>
        <v>4350</v>
      </c>
      <c r="G191" s="31">
        <f t="shared" si="66"/>
        <v>400</v>
      </c>
      <c r="H191" s="31">
        <f t="shared" si="66"/>
        <v>4350</v>
      </c>
      <c r="I191" s="31">
        <f t="shared" si="66"/>
        <v>4350</v>
      </c>
    </row>
    <row r="192" spans="1:9" s="3" customFormat="1" ht="47.25" outlineLevel="1" x14ac:dyDescent="0.25">
      <c r="A192" s="125"/>
      <c r="B192" s="28" t="s">
        <v>385</v>
      </c>
      <c r="C192" s="126"/>
      <c r="D192" s="127">
        <f>SUM(D193:D195)</f>
        <v>2992.2</v>
      </c>
      <c r="E192" s="127">
        <f t="shared" ref="E192:I192" si="68">SUM(E193:E195)</f>
        <v>3095</v>
      </c>
      <c r="F192" s="127">
        <f t="shared" si="68"/>
        <v>4596.2</v>
      </c>
      <c r="G192" s="127">
        <f t="shared" si="68"/>
        <v>3095</v>
      </c>
      <c r="H192" s="127">
        <f t="shared" si="68"/>
        <v>4596.2</v>
      </c>
      <c r="I192" s="127">
        <f t="shared" si="68"/>
        <v>4596.2</v>
      </c>
    </row>
    <row r="193" spans="1:9" s="3" customFormat="1" outlineLevel="1" x14ac:dyDescent="0.25">
      <c r="A193" s="37"/>
      <c r="B193" s="2" t="s">
        <v>1</v>
      </c>
      <c r="C193" s="1"/>
      <c r="D193" s="31">
        <f>SUM(D197)</f>
        <v>0</v>
      </c>
      <c r="E193" s="31">
        <f t="shared" ref="E193:I195" si="69">SUM(E197)</f>
        <v>0</v>
      </c>
      <c r="F193" s="31">
        <f t="shared" si="69"/>
        <v>0</v>
      </c>
      <c r="G193" s="31">
        <f t="shared" si="69"/>
        <v>0</v>
      </c>
      <c r="H193" s="31">
        <f t="shared" si="69"/>
        <v>0</v>
      </c>
      <c r="I193" s="31">
        <f t="shared" si="69"/>
        <v>0</v>
      </c>
    </row>
    <row r="194" spans="1:9" s="3" customFormat="1" outlineLevel="1" x14ac:dyDescent="0.25">
      <c r="A194" s="37"/>
      <c r="B194" s="2" t="s">
        <v>2</v>
      </c>
      <c r="C194" s="1"/>
      <c r="D194" s="31">
        <f t="shared" ref="D194:D195" si="70">SUM(D198)</f>
        <v>2992.2</v>
      </c>
      <c r="E194" s="31">
        <f t="shared" si="69"/>
        <v>2995</v>
      </c>
      <c r="F194" s="31">
        <f t="shared" si="69"/>
        <v>4396.2</v>
      </c>
      <c r="G194" s="31">
        <f t="shared" si="69"/>
        <v>2995</v>
      </c>
      <c r="H194" s="31">
        <f t="shared" si="69"/>
        <v>4396.2</v>
      </c>
      <c r="I194" s="31">
        <f t="shared" si="69"/>
        <v>4396.2</v>
      </c>
    </row>
    <row r="195" spans="1:9" s="3" customFormat="1" outlineLevel="1" x14ac:dyDescent="0.25">
      <c r="A195" s="37"/>
      <c r="B195" s="2" t="s">
        <v>3</v>
      </c>
      <c r="C195" s="1"/>
      <c r="D195" s="31">
        <f t="shared" si="70"/>
        <v>0</v>
      </c>
      <c r="E195" s="31">
        <f t="shared" si="69"/>
        <v>100</v>
      </c>
      <c r="F195" s="31">
        <f t="shared" si="69"/>
        <v>200</v>
      </c>
      <c r="G195" s="31">
        <f t="shared" si="69"/>
        <v>100</v>
      </c>
      <c r="H195" s="31">
        <f t="shared" si="69"/>
        <v>200</v>
      </c>
      <c r="I195" s="31">
        <f t="shared" si="69"/>
        <v>200</v>
      </c>
    </row>
    <row r="196" spans="1:9" s="3" customFormat="1" ht="78.75" outlineLevel="1" x14ac:dyDescent="0.25">
      <c r="A196" s="37"/>
      <c r="B196" s="2" t="s">
        <v>384</v>
      </c>
      <c r="C196" s="138"/>
      <c r="D196" s="31">
        <f>SUM(D197:D199)</f>
        <v>2992.2</v>
      </c>
      <c r="E196" s="31">
        <f t="shared" ref="E196:I196" si="71">SUM(E197:E199)</f>
        <v>3095</v>
      </c>
      <c r="F196" s="31">
        <f t="shared" si="71"/>
        <v>4596.2</v>
      </c>
      <c r="G196" s="31">
        <f t="shared" si="71"/>
        <v>3095</v>
      </c>
      <c r="H196" s="31">
        <f t="shared" si="71"/>
        <v>4596.2</v>
      </c>
      <c r="I196" s="31">
        <f t="shared" si="71"/>
        <v>4596.2</v>
      </c>
    </row>
    <row r="197" spans="1:9" s="3" customFormat="1" outlineLevel="1" x14ac:dyDescent="0.25">
      <c r="A197" s="37"/>
      <c r="B197" s="2" t="s">
        <v>1</v>
      </c>
      <c r="C197" s="138" t="s">
        <v>205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</row>
    <row r="198" spans="1:9" s="152" customFormat="1" outlineLevel="1" x14ac:dyDescent="0.25">
      <c r="A198" s="161"/>
      <c r="B198" s="162" t="s">
        <v>2</v>
      </c>
      <c r="C198" s="163" t="s">
        <v>205</v>
      </c>
      <c r="D198" s="164">
        <v>2992.2</v>
      </c>
      <c r="E198" s="164">
        <v>2995</v>
      </c>
      <c r="F198" s="164">
        <v>4396.2</v>
      </c>
      <c r="G198" s="164">
        <v>2995</v>
      </c>
      <c r="H198" s="164">
        <v>4396.2</v>
      </c>
      <c r="I198" s="164">
        <v>4396.2</v>
      </c>
    </row>
    <row r="199" spans="1:9" s="3" customFormat="1" outlineLevel="1" x14ac:dyDescent="0.25">
      <c r="A199" s="37"/>
      <c r="B199" s="2" t="s">
        <v>3</v>
      </c>
      <c r="C199" s="138" t="s">
        <v>205</v>
      </c>
      <c r="D199" s="31">
        <v>0</v>
      </c>
      <c r="E199" s="31">
        <v>100</v>
      </c>
      <c r="F199" s="31">
        <v>200</v>
      </c>
      <c r="G199" s="31">
        <v>100</v>
      </c>
      <c r="H199" s="31">
        <v>200</v>
      </c>
      <c r="I199" s="31">
        <v>200</v>
      </c>
    </row>
    <row r="200" spans="1:9" s="3" customFormat="1" ht="47.25" outlineLevel="1" x14ac:dyDescent="0.25">
      <c r="A200" s="125"/>
      <c r="B200" s="28" t="s">
        <v>176</v>
      </c>
      <c r="C200" s="126"/>
      <c r="D200" s="127">
        <f>SUM(D201:D203)</f>
        <v>3696.8</v>
      </c>
      <c r="E200" s="127">
        <f t="shared" ref="E200:I200" si="72">SUM(E201:E203)</f>
        <v>300</v>
      </c>
      <c r="F200" s="127">
        <f t="shared" si="72"/>
        <v>4150</v>
      </c>
      <c r="G200" s="127">
        <f t="shared" si="72"/>
        <v>300</v>
      </c>
      <c r="H200" s="127">
        <f t="shared" si="72"/>
        <v>4150</v>
      </c>
      <c r="I200" s="127">
        <f t="shared" si="72"/>
        <v>4150</v>
      </c>
    </row>
    <row r="201" spans="1:9" s="3" customFormat="1" outlineLevel="1" x14ac:dyDescent="0.25">
      <c r="A201" s="37"/>
      <c r="B201" s="2" t="s">
        <v>1</v>
      </c>
      <c r="C201" s="1"/>
      <c r="D201" s="31">
        <f>SUM(D205)</f>
        <v>0</v>
      </c>
      <c r="E201" s="31">
        <f t="shared" ref="E201:I203" si="73">SUM(E205)</f>
        <v>0</v>
      </c>
      <c r="F201" s="31">
        <f t="shared" si="73"/>
        <v>0</v>
      </c>
      <c r="G201" s="31">
        <f t="shared" si="73"/>
        <v>0</v>
      </c>
      <c r="H201" s="31">
        <f t="shared" si="73"/>
        <v>0</v>
      </c>
      <c r="I201" s="31">
        <f t="shared" si="73"/>
        <v>0</v>
      </c>
    </row>
    <row r="202" spans="1:9" s="3" customFormat="1" outlineLevel="1" x14ac:dyDescent="0.25">
      <c r="A202" s="37"/>
      <c r="B202" s="2" t="s">
        <v>2</v>
      </c>
      <c r="C202" s="1"/>
      <c r="D202" s="31">
        <f t="shared" ref="D202:D203" si="74">SUM(D206)</f>
        <v>0</v>
      </c>
      <c r="E202" s="31">
        <f t="shared" si="73"/>
        <v>0</v>
      </c>
      <c r="F202" s="31">
        <f t="shared" si="73"/>
        <v>0</v>
      </c>
      <c r="G202" s="31">
        <f t="shared" si="73"/>
        <v>0</v>
      </c>
      <c r="H202" s="31">
        <f t="shared" si="73"/>
        <v>0</v>
      </c>
      <c r="I202" s="31">
        <f t="shared" si="73"/>
        <v>0</v>
      </c>
    </row>
    <row r="203" spans="1:9" s="3" customFormat="1" outlineLevel="1" x14ac:dyDescent="0.25">
      <c r="A203" s="37"/>
      <c r="B203" s="2" t="s">
        <v>3</v>
      </c>
      <c r="C203" s="1"/>
      <c r="D203" s="31">
        <f t="shared" si="74"/>
        <v>3696.8</v>
      </c>
      <c r="E203" s="31">
        <f t="shared" si="73"/>
        <v>300</v>
      </c>
      <c r="F203" s="31">
        <f t="shared" si="73"/>
        <v>4150</v>
      </c>
      <c r="G203" s="31">
        <f t="shared" si="73"/>
        <v>300</v>
      </c>
      <c r="H203" s="31">
        <f t="shared" si="73"/>
        <v>4150</v>
      </c>
      <c r="I203" s="31">
        <f t="shared" si="73"/>
        <v>4150</v>
      </c>
    </row>
    <row r="204" spans="1:9" s="3" customFormat="1" ht="94.5" outlineLevel="1" x14ac:dyDescent="0.25">
      <c r="A204" s="37"/>
      <c r="B204" s="2" t="s">
        <v>383</v>
      </c>
      <c r="C204" s="138"/>
      <c r="D204" s="31">
        <f>SUM(D205:D207)</f>
        <v>3696.8</v>
      </c>
      <c r="E204" s="31">
        <f t="shared" ref="E204:I204" si="75">SUM(E205:E207)</f>
        <v>300</v>
      </c>
      <c r="F204" s="31">
        <f t="shared" si="75"/>
        <v>4150</v>
      </c>
      <c r="G204" s="31">
        <f t="shared" si="75"/>
        <v>300</v>
      </c>
      <c r="H204" s="31">
        <f t="shared" si="75"/>
        <v>4150</v>
      </c>
      <c r="I204" s="31">
        <f t="shared" si="75"/>
        <v>4150</v>
      </c>
    </row>
    <row r="205" spans="1:9" s="3" customFormat="1" outlineLevel="1" x14ac:dyDescent="0.25">
      <c r="A205" s="37"/>
      <c r="B205" s="2" t="s">
        <v>1</v>
      </c>
      <c r="C205" s="138" t="s">
        <v>205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</row>
    <row r="206" spans="1:9" s="3" customFormat="1" outlineLevel="1" x14ac:dyDescent="0.25">
      <c r="A206" s="37"/>
      <c r="B206" s="2" t="s">
        <v>2</v>
      </c>
      <c r="C206" s="138" t="s">
        <v>205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</row>
    <row r="207" spans="1:9" s="152" customFormat="1" outlineLevel="1" x14ac:dyDescent="0.25">
      <c r="A207" s="161"/>
      <c r="B207" s="162" t="s">
        <v>3</v>
      </c>
      <c r="C207" s="163" t="s">
        <v>205</v>
      </c>
      <c r="D207" s="164">
        <v>3696.8</v>
      </c>
      <c r="E207" s="164">
        <v>300</v>
      </c>
      <c r="F207" s="164">
        <f>400+3750</f>
        <v>4150</v>
      </c>
      <c r="G207" s="164">
        <v>300</v>
      </c>
      <c r="H207" s="164">
        <f>400+3750</f>
        <v>4150</v>
      </c>
      <c r="I207" s="164">
        <f t="shared" ref="I207" si="76">400+3750</f>
        <v>4150</v>
      </c>
    </row>
    <row r="208" spans="1:9" s="12" customFormat="1" ht="31.5" x14ac:dyDescent="0.25">
      <c r="A208" s="53" t="s">
        <v>141</v>
      </c>
      <c r="B208" s="101" t="s">
        <v>375</v>
      </c>
      <c r="C208" s="102"/>
      <c r="D208" s="100">
        <f t="shared" ref="D208:I208" si="77">D209+D210+D211+D212</f>
        <v>2825560.7</v>
      </c>
      <c r="E208" s="100">
        <f t="shared" si="77"/>
        <v>2716777.8000000003</v>
      </c>
      <c r="F208" s="100">
        <f t="shared" si="77"/>
        <v>2787392.9</v>
      </c>
      <c r="G208" s="100">
        <f t="shared" si="77"/>
        <v>2716576.4000000004</v>
      </c>
      <c r="H208" s="100">
        <f t="shared" si="77"/>
        <v>2800616.6999999997</v>
      </c>
      <c r="I208" s="100">
        <f t="shared" si="77"/>
        <v>2798159.8</v>
      </c>
    </row>
    <row r="209" spans="1:9" x14ac:dyDescent="0.25">
      <c r="A209" s="7"/>
      <c r="B209" s="2" t="s">
        <v>1</v>
      </c>
      <c r="C209" s="103"/>
      <c r="D209" s="64">
        <f t="shared" ref="D209:I212" si="78">D214+D219+D224+D229+D249+D254+D264+D274+D294+D319+D344+D364+D384+D409+D439+D449+D469+D494+D504+D514+D524+D534+D572+D582</f>
        <v>74669</v>
      </c>
      <c r="E209" s="64">
        <f t="shared" si="78"/>
        <v>73938</v>
      </c>
      <c r="F209" s="64">
        <f t="shared" si="78"/>
        <v>80719.600000000006</v>
      </c>
      <c r="G209" s="64">
        <f t="shared" si="78"/>
        <v>73421.599999999991</v>
      </c>
      <c r="H209" s="64">
        <f t="shared" si="78"/>
        <v>84147.6</v>
      </c>
      <c r="I209" s="64">
        <f t="shared" si="78"/>
        <v>83359.5</v>
      </c>
    </row>
    <row r="210" spans="1:9" x14ac:dyDescent="0.25">
      <c r="A210" s="7"/>
      <c r="B210" s="2" t="s">
        <v>2</v>
      </c>
      <c r="C210" s="103"/>
      <c r="D210" s="79">
        <f t="shared" si="78"/>
        <v>1822544.3</v>
      </c>
      <c r="E210" s="64">
        <f t="shared" si="78"/>
        <v>1738723</v>
      </c>
      <c r="F210" s="64">
        <f t="shared" si="78"/>
        <v>1764922.4999999998</v>
      </c>
      <c r="G210" s="64">
        <f t="shared" si="78"/>
        <v>1738857</v>
      </c>
      <c r="H210" s="64">
        <f t="shared" si="78"/>
        <v>1781679.9999999995</v>
      </c>
      <c r="I210" s="64">
        <f t="shared" si="78"/>
        <v>1780114.0999999999</v>
      </c>
    </row>
    <row r="211" spans="1:9" x14ac:dyDescent="0.25">
      <c r="A211" s="7"/>
      <c r="B211" s="2" t="s">
        <v>3</v>
      </c>
      <c r="C211" s="103"/>
      <c r="D211" s="64">
        <f t="shared" si="78"/>
        <v>928347.4</v>
      </c>
      <c r="E211" s="64">
        <f t="shared" si="78"/>
        <v>904116.80000000016</v>
      </c>
      <c r="F211" s="64">
        <f t="shared" si="78"/>
        <v>941750.8</v>
      </c>
      <c r="G211" s="64">
        <f t="shared" si="78"/>
        <v>904297.80000000016</v>
      </c>
      <c r="H211" s="64">
        <f t="shared" si="78"/>
        <v>934789.1</v>
      </c>
      <c r="I211" s="64">
        <f t="shared" si="78"/>
        <v>934686.20000000007</v>
      </c>
    </row>
    <row r="212" spans="1:9" x14ac:dyDescent="0.25">
      <c r="A212" s="7"/>
      <c r="B212" s="2" t="s">
        <v>4</v>
      </c>
      <c r="C212" s="103"/>
      <c r="D212" s="64">
        <f t="shared" si="78"/>
        <v>0</v>
      </c>
      <c r="E212" s="64">
        <f t="shared" si="78"/>
        <v>0</v>
      </c>
      <c r="F212" s="64">
        <f t="shared" si="78"/>
        <v>0</v>
      </c>
      <c r="G212" s="64">
        <f t="shared" si="78"/>
        <v>0</v>
      </c>
      <c r="H212" s="64">
        <f t="shared" si="78"/>
        <v>0</v>
      </c>
      <c r="I212" s="64">
        <f t="shared" si="78"/>
        <v>0</v>
      </c>
    </row>
    <row r="213" spans="1:9" ht="31.5" outlineLevel="2" x14ac:dyDescent="0.25">
      <c r="A213" s="119"/>
      <c r="B213" s="62" t="s">
        <v>213</v>
      </c>
      <c r="C213" s="104"/>
      <c r="D213" s="75">
        <f t="shared" ref="D213:I213" si="79">D214+D215+D216+D217</f>
        <v>0</v>
      </c>
      <c r="E213" s="75">
        <f t="shared" si="79"/>
        <v>0</v>
      </c>
      <c r="F213" s="75">
        <f t="shared" si="79"/>
        <v>0</v>
      </c>
      <c r="G213" s="75">
        <f t="shared" si="79"/>
        <v>0</v>
      </c>
      <c r="H213" s="75">
        <f t="shared" si="79"/>
        <v>0</v>
      </c>
      <c r="I213" s="75">
        <f t="shared" si="79"/>
        <v>0</v>
      </c>
    </row>
    <row r="214" spans="1:9" outlineLevel="2" x14ac:dyDescent="0.25">
      <c r="A214" s="7"/>
      <c r="B214" s="2" t="s">
        <v>1</v>
      </c>
      <c r="C214" s="2"/>
      <c r="D214" s="64">
        <v>0</v>
      </c>
      <c r="E214" s="64">
        <v>0</v>
      </c>
      <c r="F214" s="64">
        <v>0</v>
      </c>
      <c r="G214" s="64">
        <v>0</v>
      </c>
      <c r="H214" s="64">
        <v>0</v>
      </c>
      <c r="I214" s="64">
        <v>0</v>
      </c>
    </row>
    <row r="215" spans="1:9" outlineLevel="2" x14ac:dyDescent="0.25">
      <c r="A215" s="7"/>
      <c r="B215" s="2" t="s">
        <v>2</v>
      </c>
      <c r="C215" s="2"/>
      <c r="D215" s="64">
        <v>0</v>
      </c>
      <c r="E215" s="64">
        <v>0</v>
      </c>
      <c r="F215" s="64">
        <v>0</v>
      </c>
      <c r="G215" s="64">
        <v>0</v>
      </c>
      <c r="H215" s="64">
        <v>0</v>
      </c>
      <c r="I215" s="64">
        <v>0</v>
      </c>
    </row>
    <row r="216" spans="1:9" outlineLevel="2" x14ac:dyDescent="0.25">
      <c r="A216" s="7"/>
      <c r="B216" s="2" t="s">
        <v>3</v>
      </c>
      <c r="C216" s="2"/>
      <c r="D216" s="64">
        <v>0</v>
      </c>
      <c r="E216" s="64">
        <v>0</v>
      </c>
      <c r="F216" s="64">
        <v>0</v>
      </c>
      <c r="G216" s="64">
        <v>0</v>
      </c>
      <c r="H216" s="64">
        <v>0</v>
      </c>
      <c r="I216" s="64">
        <v>0</v>
      </c>
    </row>
    <row r="217" spans="1:9" ht="15" customHeight="1" outlineLevel="2" x14ac:dyDescent="0.25">
      <c r="A217" s="7"/>
      <c r="B217" s="2" t="s">
        <v>4</v>
      </c>
      <c r="C217" s="2"/>
      <c r="D217" s="64"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</row>
    <row r="218" spans="1:9" ht="32.25" customHeight="1" outlineLevel="2" x14ac:dyDescent="0.25">
      <c r="A218" s="119"/>
      <c r="B218" s="62" t="s">
        <v>214</v>
      </c>
      <c r="C218" s="62"/>
      <c r="D218" s="75">
        <f t="shared" ref="D218:I218" si="80">D219+D220+D221+D222</f>
        <v>0</v>
      </c>
      <c r="E218" s="75">
        <f t="shared" si="80"/>
        <v>0</v>
      </c>
      <c r="F218" s="75">
        <f t="shared" si="80"/>
        <v>0</v>
      </c>
      <c r="G218" s="75">
        <f t="shared" si="80"/>
        <v>0</v>
      </c>
      <c r="H218" s="75">
        <f t="shared" si="80"/>
        <v>0</v>
      </c>
      <c r="I218" s="75">
        <f t="shared" si="80"/>
        <v>0</v>
      </c>
    </row>
    <row r="219" spans="1:9" ht="20.25" customHeight="1" outlineLevel="2" x14ac:dyDescent="0.25">
      <c r="A219" s="7"/>
      <c r="B219" s="2" t="s">
        <v>1</v>
      </c>
      <c r="C219" s="2"/>
      <c r="D219" s="64">
        <v>0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</row>
    <row r="220" spans="1:9" ht="18" customHeight="1" outlineLevel="2" x14ac:dyDescent="0.25">
      <c r="A220" s="7"/>
      <c r="B220" s="2" t="s">
        <v>2</v>
      </c>
      <c r="C220" s="2"/>
      <c r="D220" s="64">
        <v>0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</row>
    <row r="221" spans="1:9" ht="21" customHeight="1" outlineLevel="2" x14ac:dyDescent="0.25">
      <c r="A221" s="7"/>
      <c r="B221" s="2" t="s">
        <v>3</v>
      </c>
      <c r="C221" s="2"/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</row>
    <row r="222" spans="1:9" outlineLevel="2" x14ac:dyDescent="0.25">
      <c r="A222" s="7"/>
      <c r="B222" s="2" t="s">
        <v>4</v>
      </c>
      <c r="C222" s="2"/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</row>
    <row r="223" spans="1:9" ht="31.5" outlineLevel="2" x14ac:dyDescent="0.25">
      <c r="A223" s="119"/>
      <c r="B223" s="62" t="s">
        <v>215</v>
      </c>
      <c r="C223" s="62"/>
      <c r="D223" s="75">
        <f t="shared" ref="D223:I223" si="81">D224+D225+D226+D227</f>
        <v>0</v>
      </c>
      <c r="E223" s="75">
        <f t="shared" si="81"/>
        <v>0</v>
      </c>
      <c r="F223" s="75">
        <f t="shared" si="81"/>
        <v>0</v>
      </c>
      <c r="G223" s="75">
        <f t="shared" si="81"/>
        <v>0</v>
      </c>
      <c r="H223" s="75">
        <f t="shared" si="81"/>
        <v>0</v>
      </c>
      <c r="I223" s="75">
        <f t="shared" si="81"/>
        <v>0</v>
      </c>
    </row>
    <row r="224" spans="1:9" outlineLevel="2" x14ac:dyDescent="0.25">
      <c r="A224" s="7"/>
      <c r="B224" s="2" t="s">
        <v>1</v>
      </c>
      <c r="C224" s="2"/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</row>
    <row r="225" spans="1:9" outlineLevel="2" x14ac:dyDescent="0.25">
      <c r="A225" s="7"/>
      <c r="B225" s="2" t="s">
        <v>2</v>
      </c>
      <c r="C225" s="2"/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</row>
    <row r="226" spans="1:9" outlineLevel="2" x14ac:dyDescent="0.25">
      <c r="A226" s="7"/>
      <c r="B226" s="2" t="s">
        <v>3</v>
      </c>
      <c r="C226" s="2"/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</row>
    <row r="227" spans="1:9" outlineLevel="2" x14ac:dyDescent="0.25">
      <c r="A227" s="7"/>
      <c r="B227" s="2" t="s">
        <v>4</v>
      </c>
      <c r="C227" s="2"/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</row>
    <row r="228" spans="1:9" ht="31.5" outlineLevel="2" x14ac:dyDescent="0.25">
      <c r="A228" s="119"/>
      <c r="B228" s="62" t="s">
        <v>216</v>
      </c>
      <c r="C228" s="62"/>
      <c r="D228" s="75">
        <f t="shared" ref="D228:I228" si="82">D229+D230+D231+D232</f>
        <v>71522.599999999991</v>
      </c>
      <c r="E228" s="75">
        <f t="shared" si="82"/>
        <v>71533.299999999988</v>
      </c>
      <c r="F228" s="75">
        <f t="shared" si="82"/>
        <v>77702.100000000006</v>
      </c>
      <c r="G228" s="75">
        <f t="shared" si="82"/>
        <v>71377.3</v>
      </c>
      <c r="H228" s="75">
        <f t="shared" si="82"/>
        <v>84711.400000000009</v>
      </c>
      <c r="I228" s="75">
        <f t="shared" si="82"/>
        <v>84585.599999999991</v>
      </c>
    </row>
    <row r="229" spans="1:9" outlineLevel="2" x14ac:dyDescent="0.25">
      <c r="A229" s="7"/>
      <c r="B229" s="2" t="s">
        <v>1</v>
      </c>
      <c r="C229" s="2"/>
      <c r="D229" s="64">
        <f>D234+D239+D244</f>
        <v>71159.7</v>
      </c>
      <c r="E229" s="64">
        <f t="shared" ref="E229:I231" si="83">E234+E239+E244</f>
        <v>71164.899999999994</v>
      </c>
      <c r="F229" s="64">
        <f t="shared" si="83"/>
        <v>75953.400000000009</v>
      </c>
      <c r="G229" s="64">
        <f t="shared" si="83"/>
        <v>70996.2</v>
      </c>
      <c r="H229" s="64">
        <f t="shared" si="83"/>
        <v>79984.200000000012</v>
      </c>
      <c r="I229" s="64">
        <f t="shared" si="83"/>
        <v>79799.899999999994</v>
      </c>
    </row>
    <row r="230" spans="1:9" outlineLevel="2" x14ac:dyDescent="0.25">
      <c r="A230" s="7"/>
      <c r="B230" s="2" t="s">
        <v>2</v>
      </c>
      <c r="C230" s="2"/>
      <c r="D230" s="64">
        <f>D235+D240+D245</f>
        <v>357</v>
      </c>
      <c r="E230" s="64">
        <f t="shared" si="83"/>
        <v>362.4</v>
      </c>
      <c r="F230" s="64">
        <f t="shared" si="83"/>
        <v>1720.2</v>
      </c>
      <c r="G230" s="64">
        <f t="shared" si="83"/>
        <v>375</v>
      </c>
      <c r="H230" s="64">
        <f t="shared" si="83"/>
        <v>4651.3999999999996</v>
      </c>
      <c r="I230" s="64">
        <f t="shared" si="83"/>
        <v>4709</v>
      </c>
    </row>
    <row r="231" spans="1:9" outlineLevel="2" x14ac:dyDescent="0.25">
      <c r="A231" s="7"/>
      <c r="B231" s="2" t="s">
        <v>3</v>
      </c>
      <c r="C231" s="2"/>
      <c r="D231" s="64">
        <f>D236+D241+D246</f>
        <v>5.9</v>
      </c>
      <c r="E231" s="64">
        <f t="shared" si="83"/>
        <v>6</v>
      </c>
      <c r="F231" s="64">
        <f t="shared" si="83"/>
        <v>28.5</v>
      </c>
      <c r="G231" s="64">
        <f t="shared" si="83"/>
        <v>6.1</v>
      </c>
      <c r="H231" s="64">
        <f t="shared" si="83"/>
        <v>75.8</v>
      </c>
      <c r="I231" s="64">
        <f t="shared" si="83"/>
        <v>76.7</v>
      </c>
    </row>
    <row r="232" spans="1:9" outlineLevel="2" x14ac:dyDescent="0.25">
      <c r="A232" s="7"/>
      <c r="B232" s="2" t="s">
        <v>4</v>
      </c>
      <c r="C232" s="2"/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</row>
    <row r="233" spans="1:9" ht="47.25" outlineLevel="2" x14ac:dyDescent="0.25">
      <c r="A233" s="7"/>
      <c r="B233" s="2" t="s">
        <v>217</v>
      </c>
      <c r="C233" s="2"/>
      <c r="D233" s="64">
        <f t="shared" ref="D233:I233" si="84">D234+D235+D236</f>
        <v>70619</v>
      </c>
      <c r="E233" s="64">
        <f t="shared" si="84"/>
        <v>70620.7</v>
      </c>
      <c r="F233" s="77">
        <f t="shared" si="84"/>
        <v>73400.100000000006</v>
      </c>
      <c r="G233" s="64">
        <f t="shared" si="84"/>
        <v>70453.899999999994</v>
      </c>
      <c r="H233" s="77">
        <f t="shared" si="84"/>
        <v>73400.100000000006</v>
      </c>
      <c r="I233" s="64">
        <f t="shared" si="84"/>
        <v>73180.399999999994</v>
      </c>
    </row>
    <row r="234" spans="1:9" s="151" customFormat="1" outlineLevel="2" x14ac:dyDescent="0.25">
      <c r="A234" s="155"/>
      <c r="B234" s="162" t="s">
        <v>1</v>
      </c>
      <c r="C234" s="162" t="s">
        <v>155</v>
      </c>
      <c r="D234" s="165">
        <v>70619</v>
      </c>
      <c r="E234" s="165">
        <v>70620.7</v>
      </c>
      <c r="F234" s="165">
        <v>73400.100000000006</v>
      </c>
      <c r="G234" s="165">
        <v>70453.899999999994</v>
      </c>
      <c r="H234" s="165">
        <v>73400.100000000006</v>
      </c>
      <c r="I234" s="165">
        <v>73180.399999999994</v>
      </c>
    </row>
    <row r="235" spans="1:9" ht="20.25" customHeight="1" outlineLevel="2" x14ac:dyDescent="0.25">
      <c r="A235" s="7"/>
      <c r="B235" s="2" t="s">
        <v>2</v>
      </c>
      <c r="C235" s="2"/>
      <c r="D235" s="64">
        <v>0</v>
      </c>
      <c r="E235" s="64">
        <v>0</v>
      </c>
      <c r="F235" s="64">
        <v>0</v>
      </c>
      <c r="G235" s="64"/>
      <c r="H235" s="64">
        <v>0</v>
      </c>
      <c r="I235" s="64">
        <v>0</v>
      </c>
    </row>
    <row r="236" spans="1:9" ht="18" customHeight="1" outlineLevel="2" x14ac:dyDescent="0.25">
      <c r="A236" s="7"/>
      <c r="B236" s="2" t="s">
        <v>3</v>
      </c>
      <c r="C236" s="2"/>
      <c r="D236" s="64">
        <v>0</v>
      </c>
      <c r="E236" s="64">
        <v>0</v>
      </c>
      <c r="F236" s="64">
        <v>0</v>
      </c>
      <c r="G236" s="64"/>
      <c r="H236" s="64">
        <v>0</v>
      </c>
      <c r="I236" s="64">
        <v>0</v>
      </c>
    </row>
    <row r="237" spans="1:9" ht="21" customHeight="1" outlineLevel="2" x14ac:dyDescent="0.25">
      <c r="A237" s="7"/>
      <c r="B237" s="2" t="s">
        <v>4</v>
      </c>
      <c r="C237" s="2"/>
      <c r="D237" s="64">
        <v>0</v>
      </c>
      <c r="E237" s="64">
        <v>0</v>
      </c>
      <c r="F237" s="64">
        <v>0</v>
      </c>
      <c r="G237" s="64"/>
      <c r="H237" s="64">
        <v>0</v>
      </c>
      <c r="I237" s="64">
        <v>0</v>
      </c>
    </row>
    <row r="238" spans="1:9" ht="97.5" customHeight="1" outlineLevel="2" x14ac:dyDescent="0.25">
      <c r="A238" s="7"/>
      <c r="B238" s="2" t="s">
        <v>218</v>
      </c>
      <c r="C238" s="2"/>
      <c r="D238" s="64">
        <f t="shared" ref="D238:I238" si="85">D239+D240+D241</f>
        <v>312.5</v>
      </c>
      <c r="E238" s="64">
        <f t="shared" si="85"/>
        <v>312.5</v>
      </c>
      <c r="F238" s="77">
        <f t="shared" si="85"/>
        <v>1453.5</v>
      </c>
      <c r="G238" s="64">
        <f t="shared" si="85"/>
        <v>312.5</v>
      </c>
      <c r="H238" s="77">
        <f t="shared" si="85"/>
        <v>3733.3</v>
      </c>
      <c r="I238" s="64">
        <f t="shared" si="85"/>
        <v>3733.3</v>
      </c>
    </row>
    <row r="239" spans="1:9" outlineLevel="2" x14ac:dyDescent="0.25">
      <c r="A239" s="7"/>
      <c r="B239" s="162" t="s">
        <v>1</v>
      </c>
      <c r="C239" s="162" t="s">
        <v>155</v>
      </c>
      <c r="D239" s="165">
        <v>312.5</v>
      </c>
      <c r="E239" s="165">
        <v>312.5</v>
      </c>
      <c r="F239" s="165">
        <v>1453.5</v>
      </c>
      <c r="G239" s="165">
        <v>312.5</v>
      </c>
      <c r="H239" s="165">
        <v>3733.3</v>
      </c>
      <c r="I239" s="165">
        <v>3733.3</v>
      </c>
    </row>
    <row r="240" spans="1:9" outlineLevel="2" x14ac:dyDescent="0.25">
      <c r="A240" s="7"/>
      <c r="B240" s="162" t="s">
        <v>2</v>
      </c>
      <c r="C240" s="162"/>
      <c r="D240" s="165">
        <v>0</v>
      </c>
      <c r="E240" s="165">
        <v>0</v>
      </c>
      <c r="F240" s="165">
        <v>0</v>
      </c>
      <c r="G240" s="165"/>
      <c r="H240" s="165">
        <v>0</v>
      </c>
      <c r="I240" s="165">
        <v>0</v>
      </c>
    </row>
    <row r="241" spans="1:9" outlineLevel="2" x14ac:dyDescent="0.25">
      <c r="A241" s="7"/>
      <c r="B241" s="162" t="s">
        <v>3</v>
      </c>
      <c r="C241" s="162"/>
      <c r="D241" s="165">
        <v>0</v>
      </c>
      <c r="E241" s="165">
        <v>0</v>
      </c>
      <c r="F241" s="165">
        <v>0</v>
      </c>
      <c r="G241" s="165"/>
      <c r="H241" s="165">
        <v>0</v>
      </c>
      <c r="I241" s="165">
        <v>0</v>
      </c>
    </row>
    <row r="242" spans="1:9" outlineLevel="2" x14ac:dyDescent="0.25">
      <c r="A242" s="7"/>
      <c r="B242" s="162" t="s">
        <v>4</v>
      </c>
      <c r="C242" s="166"/>
      <c r="D242" s="165">
        <v>0</v>
      </c>
      <c r="E242" s="165">
        <v>0</v>
      </c>
      <c r="F242" s="165">
        <v>0</v>
      </c>
      <c r="G242" s="165"/>
      <c r="H242" s="165">
        <v>0</v>
      </c>
      <c r="I242" s="165">
        <v>0</v>
      </c>
    </row>
    <row r="243" spans="1:9" ht="63" outlineLevel="2" x14ac:dyDescent="0.25">
      <c r="A243" s="7"/>
      <c r="B243" s="162" t="s">
        <v>219</v>
      </c>
      <c r="C243" s="162"/>
      <c r="D243" s="165">
        <f t="shared" ref="D243:I243" si="86">D244+D245+D246</f>
        <v>591.1</v>
      </c>
      <c r="E243" s="165">
        <f t="shared" si="86"/>
        <v>600.09999999999991</v>
      </c>
      <c r="F243" s="165">
        <f t="shared" si="86"/>
        <v>2848.5</v>
      </c>
      <c r="G243" s="165">
        <f t="shared" si="86"/>
        <v>610.9</v>
      </c>
      <c r="H243" s="165">
        <f t="shared" si="86"/>
        <v>7578</v>
      </c>
      <c r="I243" s="165">
        <f t="shared" si="86"/>
        <v>7671.9</v>
      </c>
    </row>
    <row r="244" spans="1:9" outlineLevel="2" x14ac:dyDescent="0.25">
      <c r="A244" s="7"/>
      <c r="B244" s="162" t="s">
        <v>1</v>
      </c>
      <c r="C244" s="162" t="s">
        <v>155</v>
      </c>
      <c r="D244" s="165">
        <v>228.2</v>
      </c>
      <c r="E244" s="165">
        <v>231.7</v>
      </c>
      <c r="F244" s="165">
        <v>1099.8</v>
      </c>
      <c r="G244" s="165">
        <v>229.8</v>
      </c>
      <c r="H244" s="165">
        <v>2850.8</v>
      </c>
      <c r="I244" s="165">
        <v>2886.2</v>
      </c>
    </row>
    <row r="245" spans="1:9" outlineLevel="2" x14ac:dyDescent="0.25">
      <c r="A245" s="7"/>
      <c r="B245" s="162" t="s">
        <v>2</v>
      </c>
      <c r="C245" s="162" t="s">
        <v>155</v>
      </c>
      <c r="D245" s="165">
        <v>357</v>
      </c>
      <c r="E245" s="165">
        <v>362.4</v>
      </c>
      <c r="F245" s="165">
        <v>1720.2</v>
      </c>
      <c r="G245" s="165">
        <v>375</v>
      </c>
      <c r="H245" s="165">
        <v>4651.3999999999996</v>
      </c>
      <c r="I245" s="165">
        <v>4709</v>
      </c>
    </row>
    <row r="246" spans="1:9" outlineLevel="2" x14ac:dyDescent="0.25">
      <c r="A246" s="7"/>
      <c r="B246" s="162" t="s">
        <v>3</v>
      </c>
      <c r="C246" s="162" t="s">
        <v>155</v>
      </c>
      <c r="D246" s="165">
        <v>5.9</v>
      </c>
      <c r="E246" s="165">
        <v>6</v>
      </c>
      <c r="F246" s="167">
        <v>28.5</v>
      </c>
      <c r="G246" s="167">
        <v>6.1</v>
      </c>
      <c r="H246" s="167">
        <v>75.8</v>
      </c>
      <c r="I246" s="167">
        <v>76.7</v>
      </c>
    </row>
    <row r="247" spans="1:9" outlineLevel="2" x14ac:dyDescent="0.25">
      <c r="A247" s="7"/>
      <c r="B247" s="162" t="s">
        <v>4</v>
      </c>
      <c r="C247" s="162"/>
      <c r="D247" s="165">
        <v>0</v>
      </c>
      <c r="E247" s="165">
        <v>0</v>
      </c>
      <c r="F247" s="165">
        <v>0</v>
      </c>
      <c r="G247" s="165"/>
      <c r="H247" s="165">
        <v>0</v>
      </c>
      <c r="I247" s="165">
        <v>0</v>
      </c>
    </row>
    <row r="248" spans="1:9" outlineLevel="2" x14ac:dyDescent="0.25">
      <c r="A248" s="119"/>
      <c r="B248" s="62" t="s">
        <v>220</v>
      </c>
      <c r="C248" s="62"/>
      <c r="D248" s="75">
        <f t="shared" ref="D248:I248" si="87">D249+D250+D251+D252</f>
        <v>0</v>
      </c>
      <c r="E248" s="75">
        <f t="shared" si="87"/>
        <v>0</v>
      </c>
      <c r="F248" s="75">
        <f t="shared" si="87"/>
        <v>0</v>
      </c>
      <c r="G248" s="75">
        <f t="shared" si="87"/>
        <v>0</v>
      </c>
      <c r="H248" s="75">
        <f t="shared" si="87"/>
        <v>0</v>
      </c>
      <c r="I248" s="75">
        <f t="shared" si="87"/>
        <v>0</v>
      </c>
    </row>
    <row r="249" spans="1:9" outlineLevel="2" x14ac:dyDescent="0.25">
      <c r="A249" s="7"/>
      <c r="B249" s="2" t="s">
        <v>1</v>
      </c>
      <c r="C249" s="2"/>
      <c r="D249" s="64">
        <v>0</v>
      </c>
      <c r="E249" s="64">
        <v>0</v>
      </c>
      <c r="F249" s="64">
        <v>0</v>
      </c>
      <c r="G249" s="64"/>
      <c r="H249" s="64">
        <v>0</v>
      </c>
      <c r="I249" s="64">
        <v>0</v>
      </c>
    </row>
    <row r="250" spans="1:9" outlineLevel="2" x14ac:dyDescent="0.25">
      <c r="A250" s="7"/>
      <c r="B250" s="2" t="s">
        <v>2</v>
      </c>
      <c r="C250" s="2"/>
      <c r="D250" s="64">
        <v>0</v>
      </c>
      <c r="E250" s="64">
        <v>0</v>
      </c>
      <c r="F250" s="64">
        <v>0</v>
      </c>
      <c r="G250" s="64"/>
      <c r="H250" s="64">
        <v>0</v>
      </c>
      <c r="I250" s="64">
        <v>0</v>
      </c>
    </row>
    <row r="251" spans="1:9" outlineLevel="2" x14ac:dyDescent="0.25">
      <c r="A251" s="7"/>
      <c r="B251" s="2" t="s">
        <v>3</v>
      </c>
      <c r="C251" s="2"/>
      <c r="D251" s="64">
        <v>0</v>
      </c>
      <c r="E251" s="64">
        <v>0</v>
      </c>
      <c r="F251" s="64">
        <v>0</v>
      </c>
      <c r="G251" s="64"/>
      <c r="H251" s="64">
        <v>0</v>
      </c>
      <c r="I251" s="64">
        <v>0</v>
      </c>
    </row>
    <row r="252" spans="1:9" outlineLevel="2" x14ac:dyDescent="0.25">
      <c r="A252" s="7"/>
      <c r="B252" s="2" t="s">
        <v>4</v>
      </c>
      <c r="C252" s="2"/>
      <c r="D252" s="64">
        <v>0</v>
      </c>
      <c r="E252" s="64">
        <v>0</v>
      </c>
      <c r="F252" s="64">
        <v>0</v>
      </c>
      <c r="G252" s="64"/>
      <c r="H252" s="64">
        <v>0</v>
      </c>
      <c r="I252" s="64">
        <v>0</v>
      </c>
    </row>
    <row r="253" spans="1:9" ht="31.5" outlineLevel="2" x14ac:dyDescent="0.25">
      <c r="A253" s="56"/>
      <c r="B253" s="28" t="s">
        <v>221</v>
      </c>
      <c r="C253" s="28"/>
      <c r="D253" s="63">
        <f t="shared" ref="D253:I253" si="88">D254+D255+D256+D257</f>
        <v>42916.5</v>
      </c>
      <c r="E253" s="63">
        <f t="shared" si="88"/>
        <v>42916.5</v>
      </c>
      <c r="F253" s="63">
        <f t="shared" si="88"/>
        <v>48026.7</v>
      </c>
      <c r="G253" s="63">
        <f t="shared" si="88"/>
        <v>42916.5</v>
      </c>
      <c r="H253" s="63">
        <f t="shared" si="88"/>
        <v>48026.7</v>
      </c>
      <c r="I253" s="63">
        <f t="shared" si="88"/>
        <v>48026.7</v>
      </c>
    </row>
    <row r="254" spans="1:9" outlineLevel="2" x14ac:dyDescent="0.25">
      <c r="A254" s="7"/>
      <c r="B254" s="2" t="s">
        <v>1</v>
      </c>
      <c r="C254" s="2"/>
      <c r="D254" s="64">
        <f>D259</f>
        <v>0</v>
      </c>
      <c r="E254" s="64">
        <f t="shared" ref="D254:I257" si="89">E259</f>
        <v>0</v>
      </c>
      <c r="F254" s="64">
        <f t="shared" si="89"/>
        <v>0</v>
      </c>
      <c r="G254" s="64">
        <f t="shared" si="89"/>
        <v>0</v>
      </c>
      <c r="H254" s="64">
        <f t="shared" si="89"/>
        <v>0</v>
      </c>
      <c r="I254" s="64">
        <f t="shared" si="89"/>
        <v>0</v>
      </c>
    </row>
    <row r="255" spans="1:9" outlineLevel="2" x14ac:dyDescent="0.25">
      <c r="A255" s="7"/>
      <c r="B255" s="2" t="s">
        <v>2</v>
      </c>
      <c r="C255" s="2"/>
      <c r="D255" s="64">
        <f>D260</f>
        <v>0</v>
      </c>
      <c r="E255" s="64">
        <f t="shared" si="89"/>
        <v>0</v>
      </c>
      <c r="F255" s="64">
        <f t="shared" si="89"/>
        <v>0</v>
      </c>
      <c r="G255" s="64">
        <f t="shared" si="89"/>
        <v>0</v>
      </c>
      <c r="H255" s="64">
        <f t="shared" si="89"/>
        <v>0</v>
      </c>
      <c r="I255" s="64">
        <f t="shared" si="89"/>
        <v>0</v>
      </c>
    </row>
    <row r="256" spans="1:9" outlineLevel="2" x14ac:dyDescent="0.25">
      <c r="A256" s="7"/>
      <c r="B256" s="2" t="s">
        <v>3</v>
      </c>
      <c r="C256" s="2"/>
      <c r="D256" s="64">
        <f>D261</f>
        <v>42916.5</v>
      </c>
      <c r="E256" s="64">
        <f>E261</f>
        <v>42916.5</v>
      </c>
      <c r="F256" s="64">
        <f t="shared" si="89"/>
        <v>48026.7</v>
      </c>
      <c r="G256" s="64">
        <f>G261</f>
        <v>42916.5</v>
      </c>
      <c r="H256" s="64">
        <f t="shared" si="89"/>
        <v>48026.7</v>
      </c>
      <c r="I256" s="64">
        <f t="shared" si="89"/>
        <v>48026.7</v>
      </c>
    </row>
    <row r="257" spans="1:9" outlineLevel="2" x14ac:dyDescent="0.25">
      <c r="A257" s="7"/>
      <c r="B257" s="2" t="s">
        <v>4</v>
      </c>
      <c r="C257" s="2"/>
      <c r="D257" s="64">
        <f t="shared" si="89"/>
        <v>0</v>
      </c>
      <c r="E257" s="64">
        <f t="shared" si="89"/>
        <v>0</v>
      </c>
      <c r="F257" s="64">
        <f t="shared" si="89"/>
        <v>0</v>
      </c>
      <c r="G257" s="64">
        <f t="shared" si="89"/>
        <v>0</v>
      </c>
      <c r="H257" s="64">
        <f t="shared" si="89"/>
        <v>0</v>
      </c>
      <c r="I257" s="64">
        <f t="shared" si="89"/>
        <v>0</v>
      </c>
    </row>
    <row r="258" spans="1:9" ht="31.5" outlineLevel="2" x14ac:dyDescent="0.25">
      <c r="A258" s="7"/>
      <c r="B258" s="2" t="s">
        <v>222</v>
      </c>
      <c r="C258" s="2"/>
      <c r="D258" s="64">
        <f t="shared" ref="D258:I258" si="90">D259+D260+D261+D262</f>
        <v>42916.5</v>
      </c>
      <c r="E258" s="64">
        <f t="shared" si="90"/>
        <v>42916.5</v>
      </c>
      <c r="F258" s="64">
        <f t="shared" si="90"/>
        <v>48026.7</v>
      </c>
      <c r="G258" s="64">
        <f t="shared" si="90"/>
        <v>42916.5</v>
      </c>
      <c r="H258" s="64">
        <f t="shared" si="90"/>
        <v>48026.7</v>
      </c>
      <c r="I258" s="64">
        <f t="shared" si="90"/>
        <v>48026.7</v>
      </c>
    </row>
    <row r="259" spans="1:9" outlineLevel="2" x14ac:dyDescent="0.25">
      <c r="A259" s="7"/>
      <c r="B259" s="2" t="s">
        <v>1</v>
      </c>
      <c r="C259" s="27"/>
      <c r="D259" s="64">
        <v>0</v>
      </c>
      <c r="E259" s="64">
        <v>0</v>
      </c>
      <c r="F259" s="64">
        <v>0</v>
      </c>
      <c r="G259" s="64">
        <v>0</v>
      </c>
      <c r="H259" s="64">
        <v>0</v>
      </c>
      <c r="I259" s="64">
        <v>0</v>
      </c>
    </row>
    <row r="260" spans="1:9" outlineLevel="2" x14ac:dyDescent="0.25">
      <c r="A260" s="7"/>
      <c r="B260" s="2" t="s">
        <v>2</v>
      </c>
      <c r="C260" s="27"/>
      <c r="D260" s="64">
        <v>0</v>
      </c>
      <c r="E260" s="64">
        <v>0</v>
      </c>
      <c r="F260" s="64">
        <v>0</v>
      </c>
      <c r="G260" s="64">
        <v>0</v>
      </c>
      <c r="H260" s="64">
        <v>0</v>
      </c>
      <c r="I260" s="64">
        <v>0</v>
      </c>
    </row>
    <row r="261" spans="1:9" s="151" customFormat="1" outlineLevel="2" x14ac:dyDescent="0.25">
      <c r="A261" s="155"/>
      <c r="B261" s="162" t="s">
        <v>3</v>
      </c>
      <c r="C261" s="162" t="s">
        <v>155</v>
      </c>
      <c r="D261" s="165">
        <v>42916.5</v>
      </c>
      <c r="E261" s="165">
        <v>42916.5</v>
      </c>
      <c r="F261" s="165">
        <v>48026.7</v>
      </c>
      <c r="G261" s="165">
        <v>42916.5</v>
      </c>
      <c r="H261" s="165">
        <v>48026.7</v>
      </c>
      <c r="I261" s="165">
        <v>48026.7</v>
      </c>
    </row>
    <row r="262" spans="1:9" outlineLevel="2" x14ac:dyDescent="0.25">
      <c r="A262" s="7"/>
      <c r="B262" s="2" t="s">
        <v>4</v>
      </c>
      <c r="C262" s="2"/>
      <c r="D262" s="64">
        <v>0</v>
      </c>
      <c r="E262" s="64">
        <v>0</v>
      </c>
      <c r="F262" s="64">
        <v>0</v>
      </c>
      <c r="G262" s="64">
        <v>0</v>
      </c>
      <c r="H262" s="64">
        <v>0</v>
      </c>
      <c r="I262" s="64">
        <v>0</v>
      </c>
    </row>
    <row r="263" spans="1:9" ht="31.5" outlineLevel="2" x14ac:dyDescent="0.25">
      <c r="A263" s="56"/>
      <c r="B263" s="28" t="s">
        <v>223</v>
      </c>
      <c r="C263" s="28"/>
      <c r="D263" s="63">
        <f t="shared" ref="D263:I263" si="91">D264+D265+D266+D267</f>
        <v>1350</v>
      </c>
      <c r="E263" s="63">
        <f t="shared" si="91"/>
        <v>1350</v>
      </c>
      <c r="F263" s="63">
        <f t="shared" si="91"/>
        <v>1350</v>
      </c>
      <c r="G263" s="63">
        <f t="shared" si="91"/>
        <v>1350</v>
      </c>
      <c r="H263" s="63">
        <f t="shared" si="91"/>
        <v>1350</v>
      </c>
      <c r="I263" s="63">
        <f t="shared" si="91"/>
        <v>1350</v>
      </c>
    </row>
    <row r="264" spans="1:9" outlineLevel="2" x14ac:dyDescent="0.25">
      <c r="A264" s="7"/>
      <c r="B264" s="2" t="s">
        <v>1</v>
      </c>
      <c r="C264" s="2"/>
      <c r="D264" s="64">
        <f t="shared" ref="D264:I267" si="92">D269</f>
        <v>0</v>
      </c>
      <c r="E264" s="64">
        <f t="shared" si="92"/>
        <v>0</v>
      </c>
      <c r="F264" s="64">
        <f t="shared" si="92"/>
        <v>0</v>
      </c>
      <c r="G264" s="64">
        <f t="shared" si="92"/>
        <v>0</v>
      </c>
      <c r="H264" s="64">
        <f t="shared" si="92"/>
        <v>0</v>
      </c>
      <c r="I264" s="64">
        <f t="shared" si="92"/>
        <v>0</v>
      </c>
    </row>
    <row r="265" spans="1:9" outlineLevel="2" x14ac:dyDescent="0.25">
      <c r="A265" s="7"/>
      <c r="B265" s="2" t="s">
        <v>2</v>
      </c>
      <c r="C265" s="2"/>
      <c r="D265" s="64">
        <f t="shared" si="92"/>
        <v>0</v>
      </c>
      <c r="E265" s="64">
        <f t="shared" si="92"/>
        <v>0</v>
      </c>
      <c r="F265" s="64">
        <f t="shared" si="92"/>
        <v>0</v>
      </c>
      <c r="G265" s="64">
        <f t="shared" si="92"/>
        <v>0</v>
      </c>
      <c r="H265" s="64">
        <f t="shared" si="92"/>
        <v>0</v>
      </c>
      <c r="I265" s="64">
        <f t="shared" si="92"/>
        <v>0</v>
      </c>
    </row>
    <row r="266" spans="1:9" outlineLevel="2" x14ac:dyDescent="0.25">
      <c r="A266" s="7"/>
      <c r="B266" s="2" t="s">
        <v>3</v>
      </c>
      <c r="C266" s="2"/>
      <c r="D266" s="64">
        <f t="shared" si="92"/>
        <v>1350</v>
      </c>
      <c r="E266" s="64">
        <f t="shared" si="92"/>
        <v>1350</v>
      </c>
      <c r="F266" s="64">
        <f t="shared" si="92"/>
        <v>1350</v>
      </c>
      <c r="G266" s="64">
        <f t="shared" si="92"/>
        <v>1350</v>
      </c>
      <c r="H266" s="64">
        <f t="shared" si="92"/>
        <v>1350</v>
      </c>
      <c r="I266" s="64">
        <f t="shared" si="92"/>
        <v>1350</v>
      </c>
    </row>
    <row r="267" spans="1:9" outlineLevel="2" x14ac:dyDescent="0.25">
      <c r="A267" s="7"/>
      <c r="B267" s="2" t="s">
        <v>4</v>
      </c>
      <c r="C267" s="2"/>
      <c r="D267" s="64">
        <f t="shared" si="92"/>
        <v>0</v>
      </c>
      <c r="E267" s="64">
        <f t="shared" si="92"/>
        <v>0</v>
      </c>
      <c r="F267" s="64">
        <f t="shared" si="92"/>
        <v>0</v>
      </c>
      <c r="G267" s="64">
        <f t="shared" si="92"/>
        <v>0</v>
      </c>
      <c r="H267" s="64">
        <f t="shared" si="92"/>
        <v>0</v>
      </c>
      <c r="I267" s="64">
        <f t="shared" si="92"/>
        <v>0</v>
      </c>
    </row>
    <row r="268" spans="1:9" ht="51" customHeight="1" outlineLevel="2" x14ac:dyDescent="0.25">
      <c r="A268" s="7"/>
      <c r="B268" s="2" t="s">
        <v>224</v>
      </c>
      <c r="C268" s="2"/>
      <c r="D268" s="64">
        <f t="shared" ref="D268:I268" si="93">D269+D270+D271+D272</f>
        <v>1350</v>
      </c>
      <c r="E268" s="64">
        <f t="shared" si="93"/>
        <v>1350</v>
      </c>
      <c r="F268" s="64">
        <f t="shared" si="93"/>
        <v>1350</v>
      </c>
      <c r="G268" s="64">
        <f t="shared" si="93"/>
        <v>1350</v>
      </c>
      <c r="H268" s="64">
        <f t="shared" si="93"/>
        <v>1350</v>
      </c>
      <c r="I268" s="64">
        <f t="shared" si="93"/>
        <v>1350</v>
      </c>
    </row>
    <row r="269" spans="1:9" outlineLevel="2" x14ac:dyDescent="0.25">
      <c r="A269" s="7"/>
      <c r="B269" s="2" t="s">
        <v>1</v>
      </c>
      <c r="C269" s="27"/>
      <c r="D269" s="64">
        <v>0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</row>
    <row r="270" spans="1:9" outlineLevel="2" x14ac:dyDescent="0.25">
      <c r="A270" s="7"/>
      <c r="B270" s="2" t="s">
        <v>2</v>
      </c>
      <c r="C270" s="27"/>
      <c r="D270" s="64">
        <v>0</v>
      </c>
      <c r="E270" s="64">
        <v>0</v>
      </c>
      <c r="F270" s="64">
        <v>0</v>
      </c>
      <c r="G270" s="64">
        <v>0</v>
      </c>
      <c r="H270" s="64">
        <v>0</v>
      </c>
      <c r="I270" s="64">
        <v>0</v>
      </c>
    </row>
    <row r="271" spans="1:9" ht="15.75" customHeight="1" outlineLevel="2" x14ac:dyDescent="0.25">
      <c r="A271" s="7"/>
      <c r="B271" s="2" t="s">
        <v>3</v>
      </c>
      <c r="C271" s="2" t="s">
        <v>155</v>
      </c>
      <c r="D271" s="64">
        <v>1350</v>
      </c>
      <c r="E271" s="64">
        <v>1350</v>
      </c>
      <c r="F271" s="64">
        <v>1350</v>
      </c>
      <c r="G271" s="64">
        <v>1350</v>
      </c>
      <c r="H271" s="64">
        <v>1350</v>
      </c>
      <c r="I271" s="64">
        <v>1350</v>
      </c>
    </row>
    <row r="272" spans="1:9" outlineLevel="2" x14ac:dyDescent="0.25">
      <c r="A272" s="7"/>
      <c r="B272" s="2" t="s">
        <v>4</v>
      </c>
      <c r="C272" s="2"/>
      <c r="D272" s="64">
        <v>0</v>
      </c>
      <c r="E272" s="64">
        <v>0</v>
      </c>
      <c r="F272" s="64">
        <v>0</v>
      </c>
      <c r="G272" s="64">
        <v>0</v>
      </c>
      <c r="H272" s="64">
        <v>0</v>
      </c>
      <c r="I272" s="64">
        <v>0</v>
      </c>
    </row>
    <row r="273" spans="1:9" ht="31.5" outlineLevel="2" x14ac:dyDescent="0.25">
      <c r="A273" s="56"/>
      <c r="B273" s="28" t="s">
        <v>225</v>
      </c>
      <c r="C273" s="28"/>
      <c r="D273" s="63">
        <f t="shared" ref="D273:F273" si="94">D274+D275+D276+D277</f>
        <v>108851.3</v>
      </c>
      <c r="E273" s="63">
        <f t="shared" si="94"/>
        <v>0</v>
      </c>
      <c r="F273" s="63">
        <f t="shared" si="94"/>
        <v>0</v>
      </c>
      <c r="G273" s="63"/>
      <c r="H273" s="63">
        <f t="shared" ref="H273:I273" si="95">H274+H275+H276+H277</f>
        <v>0</v>
      </c>
      <c r="I273" s="63">
        <f t="shared" si="95"/>
        <v>0</v>
      </c>
    </row>
    <row r="274" spans="1:9" outlineLevel="2" x14ac:dyDescent="0.25">
      <c r="A274" s="7"/>
      <c r="B274" s="2" t="s">
        <v>1</v>
      </c>
      <c r="C274" s="2"/>
      <c r="D274" s="64">
        <f>D279+D284</f>
        <v>0</v>
      </c>
      <c r="E274" s="64">
        <f t="shared" ref="D274:F277" si="96">E279</f>
        <v>0</v>
      </c>
      <c r="F274" s="64">
        <f t="shared" si="96"/>
        <v>0</v>
      </c>
      <c r="G274" s="64"/>
      <c r="H274" s="64">
        <f t="shared" ref="H274:I277" si="97">H279</f>
        <v>0</v>
      </c>
      <c r="I274" s="64">
        <f t="shared" si="97"/>
        <v>0</v>
      </c>
    </row>
    <row r="275" spans="1:9" outlineLevel="2" x14ac:dyDescent="0.25">
      <c r="A275" s="7"/>
      <c r="B275" s="2" t="s">
        <v>2</v>
      </c>
      <c r="C275" s="2"/>
      <c r="D275" s="64">
        <f>D280+D285+D290</f>
        <v>97966.2</v>
      </c>
      <c r="E275" s="64">
        <f t="shared" si="96"/>
        <v>0</v>
      </c>
      <c r="F275" s="64">
        <f t="shared" si="96"/>
        <v>0</v>
      </c>
      <c r="G275" s="64"/>
      <c r="H275" s="64">
        <f t="shared" si="97"/>
        <v>0</v>
      </c>
      <c r="I275" s="64">
        <f t="shared" si="97"/>
        <v>0</v>
      </c>
    </row>
    <row r="276" spans="1:9" outlineLevel="2" x14ac:dyDescent="0.25">
      <c r="A276" s="7"/>
      <c r="B276" s="2" t="s">
        <v>3</v>
      </c>
      <c r="C276" s="2"/>
      <c r="D276" s="64">
        <f>D281+D291</f>
        <v>10885.1</v>
      </c>
      <c r="E276" s="64">
        <f t="shared" si="96"/>
        <v>0</v>
      </c>
      <c r="F276" s="64">
        <f t="shared" si="96"/>
        <v>0</v>
      </c>
      <c r="G276" s="64"/>
      <c r="H276" s="64">
        <f t="shared" si="97"/>
        <v>0</v>
      </c>
      <c r="I276" s="64">
        <f t="shared" si="97"/>
        <v>0</v>
      </c>
    </row>
    <row r="277" spans="1:9" outlineLevel="2" x14ac:dyDescent="0.25">
      <c r="A277" s="7"/>
      <c r="B277" s="2" t="s">
        <v>4</v>
      </c>
      <c r="C277" s="2"/>
      <c r="D277" s="64">
        <f t="shared" si="96"/>
        <v>0</v>
      </c>
      <c r="E277" s="64">
        <f t="shared" si="96"/>
        <v>0</v>
      </c>
      <c r="F277" s="64">
        <f t="shared" si="96"/>
        <v>0</v>
      </c>
      <c r="G277" s="64"/>
      <c r="H277" s="64">
        <f t="shared" si="97"/>
        <v>0</v>
      </c>
      <c r="I277" s="64">
        <f t="shared" si="97"/>
        <v>0</v>
      </c>
    </row>
    <row r="278" spans="1:9" ht="31.5" outlineLevel="2" x14ac:dyDescent="0.25">
      <c r="A278" s="7"/>
      <c r="B278" s="2" t="s">
        <v>226</v>
      </c>
      <c r="C278" s="2"/>
      <c r="D278" s="64">
        <f t="shared" ref="D278:F278" si="98">D279+D280+D281+D282</f>
        <v>10885.1</v>
      </c>
      <c r="E278" s="64">
        <f t="shared" si="98"/>
        <v>0</v>
      </c>
      <c r="F278" s="64">
        <f t="shared" si="98"/>
        <v>0</v>
      </c>
      <c r="G278" s="64"/>
      <c r="H278" s="64">
        <f t="shared" ref="H278:I278" si="99">H279+H280+H281+H282</f>
        <v>0</v>
      </c>
      <c r="I278" s="64">
        <f t="shared" si="99"/>
        <v>0</v>
      </c>
    </row>
    <row r="279" spans="1:9" outlineLevel="2" x14ac:dyDescent="0.25">
      <c r="A279" s="7"/>
      <c r="B279" s="2" t="s">
        <v>1</v>
      </c>
      <c r="C279" s="45"/>
      <c r="D279" s="64">
        <f t="shared" ref="D279:F282" si="100">D284</f>
        <v>0</v>
      </c>
      <c r="E279" s="64">
        <f t="shared" si="100"/>
        <v>0</v>
      </c>
      <c r="F279" s="64">
        <f t="shared" si="100"/>
        <v>0</v>
      </c>
      <c r="G279" s="64"/>
      <c r="H279" s="64">
        <f t="shared" ref="H279:I282" si="101">H284</f>
        <v>0</v>
      </c>
      <c r="I279" s="64">
        <f t="shared" si="101"/>
        <v>0</v>
      </c>
    </row>
    <row r="280" spans="1:9" outlineLevel="2" x14ac:dyDescent="0.25">
      <c r="A280" s="7"/>
      <c r="B280" s="2" t="s">
        <v>2</v>
      </c>
      <c r="C280" s="45"/>
      <c r="D280" s="64">
        <v>0</v>
      </c>
      <c r="E280" s="64">
        <f t="shared" si="100"/>
        <v>0</v>
      </c>
      <c r="F280" s="64">
        <f t="shared" si="100"/>
        <v>0</v>
      </c>
      <c r="G280" s="64"/>
      <c r="H280" s="64">
        <f t="shared" si="101"/>
        <v>0</v>
      </c>
      <c r="I280" s="64">
        <f t="shared" si="101"/>
        <v>0</v>
      </c>
    </row>
    <row r="281" spans="1:9" outlineLevel="2" x14ac:dyDescent="0.25">
      <c r="A281" s="7"/>
      <c r="B281" s="2" t="s">
        <v>3</v>
      </c>
      <c r="C281" s="45" t="s">
        <v>19</v>
      </c>
      <c r="D281" s="64">
        <v>10885.1</v>
      </c>
      <c r="E281" s="64">
        <f t="shared" si="100"/>
        <v>0</v>
      </c>
      <c r="F281" s="64">
        <f t="shared" si="100"/>
        <v>0</v>
      </c>
      <c r="G281" s="64"/>
      <c r="H281" s="64">
        <f t="shared" si="101"/>
        <v>0</v>
      </c>
      <c r="I281" s="64">
        <f t="shared" si="101"/>
        <v>0</v>
      </c>
    </row>
    <row r="282" spans="1:9" outlineLevel="2" x14ac:dyDescent="0.25">
      <c r="A282" s="7"/>
      <c r="B282" s="2" t="s">
        <v>4</v>
      </c>
      <c r="C282" s="2"/>
      <c r="D282" s="64">
        <f t="shared" si="100"/>
        <v>0</v>
      </c>
      <c r="E282" s="64">
        <f t="shared" si="100"/>
        <v>0</v>
      </c>
      <c r="F282" s="64">
        <f t="shared" si="100"/>
        <v>0</v>
      </c>
      <c r="G282" s="64"/>
      <c r="H282" s="64">
        <f t="shared" si="101"/>
        <v>0</v>
      </c>
      <c r="I282" s="64">
        <f t="shared" si="101"/>
        <v>0</v>
      </c>
    </row>
    <row r="283" spans="1:9" outlineLevel="2" x14ac:dyDescent="0.25">
      <c r="A283" s="7"/>
      <c r="B283" s="44" t="s">
        <v>228</v>
      </c>
      <c r="C283" s="2"/>
      <c r="D283" s="8">
        <f t="shared" ref="D283:F283" si="102">D284+D285+D286+D287</f>
        <v>0</v>
      </c>
      <c r="E283" s="8">
        <f t="shared" si="102"/>
        <v>0</v>
      </c>
      <c r="F283" s="8">
        <f t="shared" si="102"/>
        <v>0</v>
      </c>
      <c r="G283" s="8"/>
      <c r="H283" s="8">
        <f t="shared" ref="H283:I283" si="103">H284+H285+H286+H287</f>
        <v>0</v>
      </c>
      <c r="I283" s="8">
        <f t="shared" si="103"/>
        <v>0</v>
      </c>
    </row>
    <row r="284" spans="1:9" outlineLevel="2" x14ac:dyDescent="0.25">
      <c r="A284" s="7"/>
      <c r="B284" s="2" t="s">
        <v>1</v>
      </c>
      <c r="C284" s="2"/>
      <c r="D284" s="64">
        <f t="shared" ref="D284:F287" si="104">D289</f>
        <v>0</v>
      </c>
      <c r="E284" s="64">
        <f t="shared" si="104"/>
        <v>0</v>
      </c>
      <c r="F284" s="64">
        <f t="shared" si="104"/>
        <v>0</v>
      </c>
      <c r="G284" s="64"/>
      <c r="H284" s="64">
        <f t="shared" ref="H284:I287" si="105">H289</f>
        <v>0</v>
      </c>
      <c r="I284" s="64">
        <f t="shared" si="105"/>
        <v>0</v>
      </c>
    </row>
    <row r="285" spans="1:9" ht="15.75" customHeight="1" outlineLevel="2" x14ac:dyDescent="0.25">
      <c r="A285" s="7"/>
      <c r="B285" s="2" t="s">
        <v>2</v>
      </c>
      <c r="C285" s="2"/>
      <c r="D285" s="64">
        <v>0</v>
      </c>
      <c r="E285" s="64">
        <f t="shared" si="104"/>
        <v>0</v>
      </c>
      <c r="F285" s="64">
        <f t="shared" si="104"/>
        <v>0</v>
      </c>
      <c r="G285" s="64"/>
      <c r="H285" s="64">
        <f t="shared" si="105"/>
        <v>0</v>
      </c>
      <c r="I285" s="64">
        <f t="shared" si="105"/>
        <v>0</v>
      </c>
    </row>
    <row r="286" spans="1:9" outlineLevel="2" x14ac:dyDescent="0.25">
      <c r="A286" s="7"/>
      <c r="B286" s="2" t="s">
        <v>3</v>
      </c>
      <c r="C286" s="2" t="s">
        <v>227</v>
      </c>
      <c r="D286" s="64">
        <v>0</v>
      </c>
      <c r="E286" s="64">
        <f t="shared" si="104"/>
        <v>0</v>
      </c>
      <c r="F286" s="64">
        <f t="shared" si="104"/>
        <v>0</v>
      </c>
      <c r="G286" s="64"/>
      <c r="H286" s="64">
        <f t="shared" si="105"/>
        <v>0</v>
      </c>
      <c r="I286" s="64">
        <f t="shared" si="105"/>
        <v>0</v>
      </c>
    </row>
    <row r="287" spans="1:9" ht="15.75" customHeight="1" outlineLevel="2" x14ac:dyDescent="0.25">
      <c r="A287" s="7"/>
      <c r="B287" s="2" t="s">
        <v>4</v>
      </c>
      <c r="C287" s="2"/>
      <c r="D287" s="64">
        <f t="shared" si="104"/>
        <v>0</v>
      </c>
      <c r="E287" s="64">
        <f t="shared" si="104"/>
        <v>0</v>
      </c>
      <c r="F287" s="64">
        <f t="shared" si="104"/>
        <v>0</v>
      </c>
      <c r="G287" s="64"/>
      <c r="H287" s="64">
        <f t="shared" si="105"/>
        <v>0</v>
      </c>
      <c r="I287" s="64">
        <f t="shared" si="105"/>
        <v>0</v>
      </c>
    </row>
    <row r="288" spans="1:9" ht="15.75" customHeight="1" outlineLevel="2" x14ac:dyDescent="0.25">
      <c r="A288" s="7"/>
      <c r="B288" s="2" t="s">
        <v>229</v>
      </c>
      <c r="C288" s="2"/>
      <c r="D288" s="64">
        <f>D289+D290+D291+D292</f>
        <v>97966.2</v>
      </c>
      <c r="E288" s="64">
        <f t="shared" ref="E288:F288" si="106">E289+E290+E291+E292</f>
        <v>0</v>
      </c>
      <c r="F288" s="64">
        <f t="shared" si="106"/>
        <v>0</v>
      </c>
      <c r="G288" s="64"/>
      <c r="H288" s="64">
        <f t="shared" ref="H288:I288" si="107">H289+H290+H291+H292</f>
        <v>0</v>
      </c>
      <c r="I288" s="64">
        <f t="shared" si="107"/>
        <v>0</v>
      </c>
    </row>
    <row r="289" spans="1:9" ht="15.75" customHeight="1" outlineLevel="2" x14ac:dyDescent="0.25">
      <c r="A289" s="7"/>
      <c r="B289" s="2" t="s">
        <v>1</v>
      </c>
      <c r="C289" s="2"/>
      <c r="D289" s="64">
        <v>0</v>
      </c>
      <c r="E289" s="64">
        <v>0</v>
      </c>
      <c r="F289" s="64">
        <v>0</v>
      </c>
      <c r="G289" s="64"/>
      <c r="H289" s="64">
        <v>0</v>
      </c>
      <c r="I289" s="64">
        <v>0</v>
      </c>
    </row>
    <row r="290" spans="1:9" outlineLevel="2" x14ac:dyDescent="0.25">
      <c r="A290" s="7"/>
      <c r="B290" s="2" t="s">
        <v>2</v>
      </c>
      <c r="C290" s="2" t="s">
        <v>227</v>
      </c>
      <c r="D290" s="64">
        <v>97966.2</v>
      </c>
      <c r="E290" s="64">
        <v>0</v>
      </c>
      <c r="F290" s="64">
        <v>0</v>
      </c>
      <c r="G290" s="64"/>
      <c r="H290" s="64">
        <v>0</v>
      </c>
      <c r="I290" s="64">
        <v>0</v>
      </c>
    </row>
    <row r="291" spans="1:9" ht="15.75" customHeight="1" outlineLevel="2" x14ac:dyDescent="0.25">
      <c r="A291" s="7"/>
      <c r="B291" s="2" t="s">
        <v>3</v>
      </c>
      <c r="C291" s="2"/>
      <c r="D291" s="64">
        <v>0</v>
      </c>
      <c r="E291" s="64">
        <v>0</v>
      </c>
      <c r="F291" s="64">
        <v>0</v>
      </c>
      <c r="G291" s="64"/>
      <c r="H291" s="64">
        <v>0</v>
      </c>
      <c r="I291" s="64">
        <v>0</v>
      </c>
    </row>
    <row r="292" spans="1:9" ht="15.75" customHeight="1" outlineLevel="2" x14ac:dyDescent="0.25">
      <c r="A292" s="7"/>
      <c r="B292" s="2" t="s">
        <v>4</v>
      </c>
      <c r="C292" s="2"/>
      <c r="D292" s="64">
        <v>0</v>
      </c>
      <c r="E292" s="64">
        <v>0</v>
      </c>
      <c r="F292" s="64">
        <v>0</v>
      </c>
      <c r="G292" s="64"/>
      <c r="H292" s="64">
        <v>0</v>
      </c>
      <c r="I292" s="64">
        <v>0</v>
      </c>
    </row>
    <row r="293" spans="1:9" ht="36.75" customHeight="1" outlineLevel="2" x14ac:dyDescent="0.25">
      <c r="A293" s="56"/>
      <c r="B293" s="28" t="s">
        <v>230</v>
      </c>
      <c r="C293" s="28"/>
      <c r="D293" s="63">
        <f t="shared" ref="D293:I293" si="108">D294+D295+D296+D297</f>
        <v>23489.500000000004</v>
      </c>
      <c r="E293" s="63">
        <f t="shared" si="108"/>
        <v>20000</v>
      </c>
      <c r="F293" s="63">
        <f t="shared" si="108"/>
        <v>10570.4</v>
      </c>
      <c r="G293" s="63">
        <f t="shared" si="108"/>
        <v>20000</v>
      </c>
      <c r="H293" s="63">
        <f t="shared" si="108"/>
        <v>9411.4</v>
      </c>
      <c r="I293" s="63">
        <f t="shared" si="108"/>
        <v>9411.4</v>
      </c>
    </row>
    <row r="294" spans="1:9" outlineLevel="2" x14ac:dyDescent="0.25">
      <c r="A294" s="7"/>
      <c r="B294" s="2" t="s">
        <v>1</v>
      </c>
      <c r="C294" s="2"/>
      <c r="D294" s="64">
        <f>D299</f>
        <v>0</v>
      </c>
      <c r="E294" s="64">
        <f t="shared" ref="D294:I297" si="109">E299</f>
        <v>0</v>
      </c>
      <c r="F294" s="64">
        <f t="shared" si="109"/>
        <v>0</v>
      </c>
      <c r="G294" s="64">
        <f t="shared" si="109"/>
        <v>0</v>
      </c>
      <c r="H294" s="64">
        <f t="shared" si="109"/>
        <v>0</v>
      </c>
      <c r="I294" s="64">
        <f t="shared" si="109"/>
        <v>0</v>
      </c>
    </row>
    <row r="295" spans="1:9" ht="15.75" customHeight="1" outlineLevel="2" x14ac:dyDescent="0.25">
      <c r="A295" s="7"/>
      <c r="B295" s="2" t="s">
        <v>2</v>
      </c>
      <c r="C295" s="2"/>
      <c r="D295" s="64">
        <f>D300</f>
        <v>0</v>
      </c>
      <c r="E295" s="64">
        <f t="shared" si="109"/>
        <v>0</v>
      </c>
      <c r="F295" s="64">
        <f t="shared" si="109"/>
        <v>0</v>
      </c>
      <c r="G295" s="64">
        <f t="shared" si="109"/>
        <v>0</v>
      </c>
      <c r="H295" s="64">
        <f t="shared" si="109"/>
        <v>0</v>
      </c>
      <c r="I295" s="64">
        <f t="shared" si="109"/>
        <v>0</v>
      </c>
    </row>
    <row r="296" spans="1:9" ht="15.75" customHeight="1" outlineLevel="2" x14ac:dyDescent="0.25">
      <c r="A296" s="7"/>
      <c r="B296" s="2" t="s">
        <v>3</v>
      </c>
      <c r="C296" s="2"/>
      <c r="D296" s="64">
        <f>D301</f>
        <v>23489.500000000004</v>
      </c>
      <c r="E296" s="64">
        <f t="shared" si="109"/>
        <v>20000</v>
      </c>
      <c r="F296" s="77">
        <f t="shared" si="109"/>
        <v>10570.4</v>
      </c>
      <c r="G296" s="64">
        <f t="shared" si="109"/>
        <v>20000</v>
      </c>
      <c r="H296" s="64">
        <f t="shared" si="109"/>
        <v>9411.4</v>
      </c>
      <c r="I296" s="64">
        <f t="shared" si="109"/>
        <v>9411.4</v>
      </c>
    </row>
    <row r="297" spans="1:9" ht="15.75" customHeight="1" outlineLevel="2" x14ac:dyDescent="0.25">
      <c r="A297" s="7"/>
      <c r="B297" s="2" t="s">
        <v>4</v>
      </c>
      <c r="C297" s="2"/>
      <c r="D297" s="64">
        <f t="shared" si="109"/>
        <v>0</v>
      </c>
      <c r="E297" s="64">
        <f t="shared" si="109"/>
        <v>0</v>
      </c>
      <c r="F297" s="64">
        <f t="shared" si="109"/>
        <v>0</v>
      </c>
      <c r="G297" s="64">
        <f t="shared" si="109"/>
        <v>0</v>
      </c>
      <c r="H297" s="64">
        <f t="shared" si="109"/>
        <v>0</v>
      </c>
      <c r="I297" s="64">
        <f t="shared" si="109"/>
        <v>0</v>
      </c>
    </row>
    <row r="298" spans="1:9" ht="31.5" customHeight="1" outlineLevel="2" x14ac:dyDescent="0.25">
      <c r="A298" s="7"/>
      <c r="B298" s="2" t="s">
        <v>231</v>
      </c>
      <c r="C298" s="2"/>
      <c r="D298" s="64">
        <f t="shared" ref="D298:I298" si="110">D299+D300+D301+D302</f>
        <v>23489.500000000004</v>
      </c>
      <c r="E298" s="64">
        <f t="shared" si="110"/>
        <v>20000</v>
      </c>
      <c r="F298" s="64">
        <f t="shared" si="110"/>
        <v>10570.4</v>
      </c>
      <c r="G298" s="64">
        <f t="shared" si="110"/>
        <v>20000</v>
      </c>
      <c r="H298" s="64">
        <f t="shared" si="110"/>
        <v>9411.4</v>
      </c>
      <c r="I298" s="64">
        <f t="shared" si="110"/>
        <v>9411.4</v>
      </c>
    </row>
    <row r="299" spans="1:9" ht="15.75" customHeight="1" outlineLevel="2" x14ac:dyDescent="0.25">
      <c r="A299" s="7"/>
      <c r="B299" s="2" t="s">
        <v>1</v>
      </c>
      <c r="C299" s="2"/>
      <c r="D299" s="64">
        <f>D304+D309+D314</f>
        <v>0</v>
      </c>
      <c r="E299" s="64">
        <f>E304+E309+E314</f>
        <v>0</v>
      </c>
      <c r="F299" s="64">
        <f>F304+F309+F314</f>
        <v>0</v>
      </c>
      <c r="G299" s="64">
        <f>G304+G309+G314</f>
        <v>0</v>
      </c>
      <c r="H299" s="64">
        <f t="shared" ref="H299:I302" si="111">H304+H309+H314</f>
        <v>0</v>
      </c>
      <c r="I299" s="64">
        <f t="shared" si="111"/>
        <v>0</v>
      </c>
    </row>
    <row r="300" spans="1:9" ht="15.75" customHeight="1" outlineLevel="2" x14ac:dyDescent="0.25">
      <c r="A300" s="7"/>
      <c r="B300" s="2" t="s">
        <v>2</v>
      </c>
      <c r="C300" s="2"/>
      <c r="D300" s="64">
        <f>D305+D310+D315</f>
        <v>0</v>
      </c>
      <c r="E300" s="64">
        <f t="shared" ref="E300:G302" si="112">E305+E310+E315</f>
        <v>0</v>
      </c>
      <c r="F300" s="64">
        <f t="shared" si="112"/>
        <v>0</v>
      </c>
      <c r="G300" s="64">
        <f t="shared" si="112"/>
        <v>0</v>
      </c>
      <c r="H300" s="64">
        <f t="shared" si="111"/>
        <v>0</v>
      </c>
      <c r="I300" s="64">
        <f t="shared" si="111"/>
        <v>0</v>
      </c>
    </row>
    <row r="301" spans="1:9" ht="15.75" customHeight="1" outlineLevel="2" x14ac:dyDescent="0.25">
      <c r="A301" s="7"/>
      <c r="B301" s="2" t="s">
        <v>232</v>
      </c>
      <c r="C301" s="2"/>
      <c r="D301" s="64">
        <f>D306+D311+D316</f>
        <v>23489.500000000004</v>
      </c>
      <c r="E301" s="64">
        <f t="shared" si="112"/>
        <v>20000</v>
      </c>
      <c r="F301" s="64">
        <f>F306+F311+F316</f>
        <v>10570.4</v>
      </c>
      <c r="G301" s="64">
        <f t="shared" si="112"/>
        <v>20000</v>
      </c>
      <c r="H301" s="64">
        <f t="shared" si="111"/>
        <v>9411.4</v>
      </c>
      <c r="I301" s="64">
        <f t="shared" si="111"/>
        <v>9411.4</v>
      </c>
    </row>
    <row r="302" spans="1:9" outlineLevel="2" x14ac:dyDescent="0.25">
      <c r="A302" s="7"/>
      <c r="B302" s="2" t="s">
        <v>4</v>
      </c>
      <c r="C302" s="2"/>
      <c r="D302" s="64">
        <f t="shared" ref="D302" si="113">D307+D312+D317</f>
        <v>0</v>
      </c>
      <c r="E302" s="64">
        <f t="shared" si="112"/>
        <v>0</v>
      </c>
      <c r="F302" s="64">
        <f t="shared" si="112"/>
        <v>0</v>
      </c>
      <c r="G302" s="64">
        <f t="shared" si="112"/>
        <v>0</v>
      </c>
      <c r="H302" s="64">
        <f t="shared" si="111"/>
        <v>0</v>
      </c>
      <c r="I302" s="64">
        <f t="shared" si="111"/>
        <v>0</v>
      </c>
    </row>
    <row r="303" spans="1:9" ht="52.5" customHeight="1" outlineLevel="2" x14ac:dyDescent="0.25">
      <c r="A303" s="7"/>
      <c r="B303" s="2" t="s">
        <v>233</v>
      </c>
      <c r="C303" s="2"/>
      <c r="D303" s="64">
        <f t="shared" ref="D303" si="114">D304+D305+D306+D307</f>
        <v>18882.400000000001</v>
      </c>
      <c r="E303" s="64">
        <f>E304+E305+E306+E307</f>
        <v>16439.599999999999</v>
      </c>
      <c r="F303" s="64">
        <f>F304+F305+F306+F307</f>
        <v>8858.1</v>
      </c>
      <c r="G303" s="64">
        <f>G304+G305+G306+G307</f>
        <v>16439.599999999999</v>
      </c>
      <c r="H303" s="64">
        <f t="shared" ref="H303:I303" si="115">H304+H305+H306+H307</f>
        <v>7699.1</v>
      </c>
      <c r="I303" s="64">
        <f t="shared" si="115"/>
        <v>7699.1</v>
      </c>
    </row>
    <row r="304" spans="1:9" ht="15.75" customHeight="1" outlineLevel="2" x14ac:dyDescent="0.25">
      <c r="A304" s="7"/>
      <c r="B304" s="2" t="s">
        <v>1</v>
      </c>
      <c r="C304" s="2"/>
      <c r="D304" s="64">
        <v>0</v>
      </c>
      <c r="E304" s="64">
        <v>0</v>
      </c>
      <c r="F304" s="64">
        <v>0</v>
      </c>
      <c r="G304" s="64">
        <v>0</v>
      </c>
      <c r="H304" s="64">
        <v>0</v>
      </c>
      <c r="I304" s="64">
        <v>0</v>
      </c>
    </row>
    <row r="305" spans="1:9" ht="15.75" customHeight="1" outlineLevel="2" x14ac:dyDescent="0.25">
      <c r="A305" s="7"/>
      <c r="B305" s="2" t="s">
        <v>2</v>
      </c>
      <c r="C305" s="2"/>
      <c r="D305" s="64">
        <v>0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</row>
    <row r="306" spans="1:9" outlineLevel="2" x14ac:dyDescent="0.25">
      <c r="A306" s="7"/>
      <c r="B306" s="2" t="s">
        <v>3</v>
      </c>
      <c r="C306" s="2" t="s">
        <v>155</v>
      </c>
      <c r="D306" s="64">
        <v>18882.400000000001</v>
      </c>
      <c r="E306" s="64">
        <v>16439.599999999999</v>
      </c>
      <c r="F306" s="64">
        <v>8858.1</v>
      </c>
      <c r="G306" s="64">
        <v>16439.599999999999</v>
      </c>
      <c r="H306" s="64">
        <v>7699.1</v>
      </c>
      <c r="I306" s="64">
        <v>7699.1</v>
      </c>
    </row>
    <row r="307" spans="1:9" outlineLevel="2" x14ac:dyDescent="0.25">
      <c r="A307" s="7"/>
      <c r="B307" s="2" t="s">
        <v>4</v>
      </c>
      <c r="C307" s="2"/>
      <c r="D307" s="64">
        <v>0</v>
      </c>
      <c r="E307" s="64">
        <v>0</v>
      </c>
      <c r="F307" s="64">
        <v>0</v>
      </c>
      <c r="G307" s="64">
        <v>0</v>
      </c>
      <c r="H307" s="64">
        <v>0</v>
      </c>
      <c r="I307" s="64">
        <v>0</v>
      </c>
    </row>
    <row r="308" spans="1:9" ht="47.25" outlineLevel="2" x14ac:dyDescent="0.25">
      <c r="A308" s="7"/>
      <c r="B308" s="2" t="s">
        <v>234</v>
      </c>
      <c r="C308" s="2"/>
      <c r="D308" s="64">
        <f>D309+D310+D311+D312</f>
        <v>2016.7</v>
      </c>
      <c r="E308" s="64">
        <f>E309+E310+E311+E312</f>
        <v>1560.4</v>
      </c>
      <c r="F308" s="64">
        <f t="shared" ref="F308" si="116">F309+F310+F311+F312</f>
        <v>1562.3</v>
      </c>
      <c r="G308" s="64">
        <f>G309+G310+G311+G312</f>
        <v>1560.4</v>
      </c>
      <c r="H308" s="64">
        <f t="shared" ref="H308:I308" si="117">H309+H310+H311+H312</f>
        <v>1562.3</v>
      </c>
      <c r="I308" s="64">
        <f t="shared" si="117"/>
        <v>1562.3</v>
      </c>
    </row>
    <row r="309" spans="1:9" outlineLevel="2" x14ac:dyDescent="0.25">
      <c r="A309" s="7"/>
      <c r="B309" s="2" t="s">
        <v>1</v>
      </c>
      <c r="C309" s="2"/>
      <c r="D309" s="64">
        <v>0</v>
      </c>
      <c r="E309" s="64">
        <v>0</v>
      </c>
      <c r="F309" s="64">
        <v>0</v>
      </c>
      <c r="G309" s="64">
        <v>0</v>
      </c>
      <c r="H309" s="64">
        <v>0</v>
      </c>
      <c r="I309" s="64">
        <v>0</v>
      </c>
    </row>
    <row r="310" spans="1:9" outlineLevel="2" x14ac:dyDescent="0.25">
      <c r="A310" s="7"/>
      <c r="B310" s="2" t="s">
        <v>2</v>
      </c>
      <c r="C310" s="2"/>
      <c r="D310" s="64">
        <v>0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</row>
    <row r="311" spans="1:9" outlineLevel="2" x14ac:dyDescent="0.25">
      <c r="A311" s="7"/>
      <c r="B311" s="2" t="s">
        <v>3</v>
      </c>
      <c r="C311" s="2" t="s">
        <v>155</v>
      </c>
      <c r="D311" s="64">
        <v>2016.7</v>
      </c>
      <c r="E311" s="64">
        <v>1560.4</v>
      </c>
      <c r="F311" s="64">
        <v>1562.3</v>
      </c>
      <c r="G311" s="64">
        <v>1560.4</v>
      </c>
      <c r="H311" s="64">
        <v>1562.3</v>
      </c>
      <c r="I311" s="64">
        <v>1562.3</v>
      </c>
    </row>
    <row r="312" spans="1:9" outlineLevel="2" x14ac:dyDescent="0.25">
      <c r="A312" s="7"/>
      <c r="B312" s="2" t="s">
        <v>4</v>
      </c>
      <c r="C312" s="2"/>
      <c r="D312" s="64">
        <v>0</v>
      </c>
      <c r="E312" s="64">
        <v>0</v>
      </c>
      <c r="F312" s="64">
        <v>0</v>
      </c>
      <c r="G312" s="64">
        <v>0</v>
      </c>
      <c r="H312" s="64">
        <v>0</v>
      </c>
      <c r="I312" s="64">
        <v>0</v>
      </c>
    </row>
    <row r="313" spans="1:9" ht="31.5" outlineLevel="2" x14ac:dyDescent="0.25">
      <c r="A313" s="7"/>
      <c r="B313" s="2" t="s">
        <v>235</v>
      </c>
      <c r="C313" s="2"/>
      <c r="D313" s="64">
        <f t="shared" ref="D313:I313" si="118">D314+D315+D316+D317</f>
        <v>2590.4</v>
      </c>
      <c r="E313" s="64">
        <f t="shared" si="118"/>
        <v>2000</v>
      </c>
      <c r="F313" s="64">
        <f t="shared" si="118"/>
        <v>150</v>
      </c>
      <c r="G313" s="64">
        <f t="shared" si="118"/>
        <v>2000</v>
      </c>
      <c r="H313" s="64">
        <f t="shared" si="118"/>
        <v>150</v>
      </c>
      <c r="I313" s="64">
        <f t="shared" si="118"/>
        <v>150</v>
      </c>
    </row>
    <row r="314" spans="1:9" outlineLevel="2" x14ac:dyDescent="0.25">
      <c r="A314" s="7"/>
      <c r="B314" s="2" t="s">
        <v>1</v>
      </c>
      <c r="C314" s="2"/>
      <c r="D314" s="64">
        <v>0</v>
      </c>
      <c r="E314" s="64">
        <v>0</v>
      </c>
      <c r="F314" s="64">
        <v>0</v>
      </c>
      <c r="G314" s="64">
        <v>0</v>
      </c>
      <c r="H314" s="64">
        <v>0</v>
      </c>
      <c r="I314" s="64">
        <v>0</v>
      </c>
    </row>
    <row r="315" spans="1:9" outlineLevel="2" x14ac:dyDescent="0.25">
      <c r="A315" s="7"/>
      <c r="B315" s="2" t="s">
        <v>2</v>
      </c>
      <c r="C315" s="2"/>
      <c r="D315" s="64">
        <v>0</v>
      </c>
      <c r="E315" s="64">
        <v>0</v>
      </c>
      <c r="F315" s="64">
        <v>0</v>
      </c>
      <c r="G315" s="64">
        <v>0</v>
      </c>
      <c r="H315" s="64">
        <v>0</v>
      </c>
      <c r="I315" s="64">
        <v>0</v>
      </c>
    </row>
    <row r="316" spans="1:9" outlineLevel="2" x14ac:dyDescent="0.25">
      <c r="A316" s="7"/>
      <c r="B316" s="2" t="s">
        <v>3</v>
      </c>
      <c r="C316" s="2" t="s">
        <v>155</v>
      </c>
      <c r="D316" s="64">
        <v>2590.4</v>
      </c>
      <c r="E316" s="64">
        <v>2000</v>
      </c>
      <c r="F316" s="64">
        <v>150</v>
      </c>
      <c r="G316" s="64">
        <v>2000</v>
      </c>
      <c r="H316" s="64">
        <v>150</v>
      </c>
      <c r="I316" s="64">
        <v>150</v>
      </c>
    </row>
    <row r="317" spans="1:9" outlineLevel="2" x14ac:dyDescent="0.25">
      <c r="A317" s="7"/>
      <c r="B317" s="2" t="s">
        <v>4</v>
      </c>
      <c r="C317" s="2"/>
      <c r="D317" s="64">
        <v>0</v>
      </c>
      <c r="E317" s="64">
        <v>0</v>
      </c>
      <c r="F317" s="64">
        <v>0</v>
      </c>
      <c r="G317" s="64">
        <v>0</v>
      </c>
      <c r="H317" s="64">
        <v>0</v>
      </c>
      <c r="I317" s="64">
        <v>0</v>
      </c>
    </row>
    <row r="318" spans="1:9" ht="31.5" outlineLevel="2" x14ac:dyDescent="0.25">
      <c r="A318" s="56"/>
      <c r="B318" s="28" t="s">
        <v>236</v>
      </c>
      <c r="C318" s="28"/>
      <c r="D318" s="63">
        <f t="shared" ref="D318:I318" si="119">D319+D320+D321+D322</f>
        <v>8608.5</v>
      </c>
      <c r="E318" s="63">
        <f t="shared" si="119"/>
        <v>9000</v>
      </c>
      <c r="F318" s="63">
        <f t="shared" si="119"/>
        <v>6733.5</v>
      </c>
      <c r="G318" s="63">
        <f t="shared" si="119"/>
        <v>9000</v>
      </c>
      <c r="H318" s="63">
        <f t="shared" si="119"/>
        <v>6733.5</v>
      </c>
      <c r="I318" s="63">
        <f t="shared" si="119"/>
        <v>6733.5</v>
      </c>
    </row>
    <row r="319" spans="1:9" outlineLevel="2" x14ac:dyDescent="0.25">
      <c r="A319" s="7"/>
      <c r="B319" s="2" t="s">
        <v>1</v>
      </c>
      <c r="C319" s="2"/>
      <c r="D319" s="64">
        <f t="shared" ref="D319:I322" si="120">D324</f>
        <v>0</v>
      </c>
      <c r="E319" s="64">
        <f t="shared" si="120"/>
        <v>0</v>
      </c>
      <c r="F319" s="64">
        <f t="shared" si="120"/>
        <v>0</v>
      </c>
      <c r="G319" s="64">
        <f t="shared" si="120"/>
        <v>0</v>
      </c>
      <c r="H319" s="64">
        <f t="shared" si="120"/>
        <v>0</v>
      </c>
      <c r="I319" s="64">
        <f t="shared" si="120"/>
        <v>0</v>
      </c>
    </row>
    <row r="320" spans="1:9" outlineLevel="2" x14ac:dyDescent="0.25">
      <c r="A320" s="7"/>
      <c r="B320" s="2" t="s">
        <v>2</v>
      </c>
      <c r="C320" s="2"/>
      <c r="D320" s="64">
        <f t="shared" si="120"/>
        <v>0</v>
      </c>
      <c r="E320" s="64">
        <f t="shared" si="120"/>
        <v>0</v>
      </c>
      <c r="F320" s="64">
        <f t="shared" si="120"/>
        <v>0</v>
      </c>
      <c r="G320" s="64">
        <f t="shared" si="120"/>
        <v>0</v>
      </c>
      <c r="H320" s="64">
        <f t="shared" si="120"/>
        <v>0</v>
      </c>
      <c r="I320" s="64">
        <f t="shared" si="120"/>
        <v>0</v>
      </c>
    </row>
    <row r="321" spans="1:9" outlineLevel="2" x14ac:dyDescent="0.25">
      <c r="A321" s="7"/>
      <c r="B321" s="2" t="s">
        <v>3</v>
      </c>
      <c r="C321" s="2"/>
      <c r="D321" s="64">
        <f t="shared" si="120"/>
        <v>8608.5</v>
      </c>
      <c r="E321" s="64">
        <f t="shared" si="120"/>
        <v>9000</v>
      </c>
      <c r="F321" s="64">
        <f t="shared" si="120"/>
        <v>6733.5</v>
      </c>
      <c r="G321" s="64">
        <f t="shared" si="120"/>
        <v>9000</v>
      </c>
      <c r="H321" s="64">
        <f t="shared" si="120"/>
        <v>6733.5</v>
      </c>
      <c r="I321" s="64">
        <f t="shared" si="120"/>
        <v>6733.5</v>
      </c>
    </row>
    <row r="322" spans="1:9" outlineLevel="2" x14ac:dyDescent="0.25">
      <c r="A322" s="7"/>
      <c r="B322" s="2" t="s">
        <v>4</v>
      </c>
      <c r="C322" s="2"/>
      <c r="D322" s="64">
        <f t="shared" si="120"/>
        <v>0</v>
      </c>
      <c r="E322" s="64">
        <f t="shared" si="120"/>
        <v>0</v>
      </c>
      <c r="F322" s="64">
        <f t="shared" si="120"/>
        <v>0</v>
      </c>
      <c r="G322" s="64">
        <f t="shared" si="120"/>
        <v>0</v>
      </c>
      <c r="H322" s="64">
        <f t="shared" si="120"/>
        <v>0</v>
      </c>
      <c r="I322" s="64">
        <f t="shared" si="120"/>
        <v>0</v>
      </c>
    </row>
    <row r="323" spans="1:9" ht="31.5" outlineLevel="2" x14ac:dyDescent="0.25">
      <c r="A323" s="7"/>
      <c r="B323" s="44" t="s">
        <v>237</v>
      </c>
      <c r="C323" s="44"/>
      <c r="D323" s="8">
        <f t="shared" ref="D323:I323" si="121">D324+D325+D326+D327</f>
        <v>8608.5</v>
      </c>
      <c r="E323" s="8">
        <f t="shared" si="121"/>
        <v>9000</v>
      </c>
      <c r="F323" s="8">
        <f t="shared" si="121"/>
        <v>6733.5</v>
      </c>
      <c r="G323" s="8">
        <f t="shared" si="121"/>
        <v>9000</v>
      </c>
      <c r="H323" s="8">
        <f t="shared" si="121"/>
        <v>6733.5</v>
      </c>
      <c r="I323" s="8">
        <f t="shared" si="121"/>
        <v>6733.5</v>
      </c>
    </row>
    <row r="324" spans="1:9" outlineLevel="2" x14ac:dyDescent="0.25">
      <c r="A324" s="7"/>
      <c r="B324" s="2" t="s">
        <v>1</v>
      </c>
      <c r="C324" s="2"/>
      <c r="D324" s="64">
        <f>D329+D334+D339</f>
        <v>0</v>
      </c>
      <c r="E324" s="64">
        <f t="shared" ref="D324:I327" si="122">E329+E334+E339</f>
        <v>0</v>
      </c>
      <c r="F324" s="64">
        <f t="shared" si="122"/>
        <v>0</v>
      </c>
      <c r="G324" s="64">
        <f t="shared" si="122"/>
        <v>0</v>
      </c>
      <c r="H324" s="64">
        <f t="shared" si="122"/>
        <v>0</v>
      </c>
      <c r="I324" s="64">
        <f t="shared" si="122"/>
        <v>0</v>
      </c>
    </row>
    <row r="325" spans="1:9" outlineLevel="2" x14ac:dyDescent="0.25">
      <c r="A325" s="7"/>
      <c r="B325" s="2" t="s">
        <v>2</v>
      </c>
      <c r="C325" s="2"/>
      <c r="D325" s="64">
        <f>D330+D335+D340</f>
        <v>0</v>
      </c>
      <c r="E325" s="64">
        <f t="shared" si="122"/>
        <v>0</v>
      </c>
      <c r="F325" s="64">
        <f t="shared" si="122"/>
        <v>0</v>
      </c>
      <c r="G325" s="64">
        <f t="shared" si="122"/>
        <v>0</v>
      </c>
      <c r="H325" s="64">
        <f t="shared" si="122"/>
        <v>0</v>
      </c>
      <c r="I325" s="64">
        <f t="shared" si="122"/>
        <v>0</v>
      </c>
    </row>
    <row r="326" spans="1:9" outlineLevel="2" x14ac:dyDescent="0.25">
      <c r="A326" s="7"/>
      <c r="B326" s="2" t="s">
        <v>232</v>
      </c>
      <c r="C326" s="2"/>
      <c r="D326" s="64">
        <f>D331+D336+D341</f>
        <v>8608.5</v>
      </c>
      <c r="E326" s="64">
        <f t="shared" si="122"/>
        <v>9000</v>
      </c>
      <c r="F326" s="64">
        <f t="shared" si="122"/>
        <v>6733.5</v>
      </c>
      <c r="G326" s="64">
        <f t="shared" si="122"/>
        <v>9000</v>
      </c>
      <c r="H326" s="64">
        <f t="shared" si="122"/>
        <v>6733.5</v>
      </c>
      <c r="I326" s="64">
        <f t="shared" si="122"/>
        <v>6733.5</v>
      </c>
    </row>
    <row r="327" spans="1:9" outlineLevel="2" x14ac:dyDescent="0.25">
      <c r="A327" s="7"/>
      <c r="B327" s="2" t="s">
        <v>4</v>
      </c>
      <c r="C327" s="2"/>
      <c r="D327" s="64">
        <f t="shared" si="122"/>
        <v>0</v>
      </c>
      <c r="E327" s="64">
        <f t="shared" si="122"/>
        <v>0</v>
      </c>
      <c r="F327" s="64">
        <f t="shared" si="122"/>
        <v>0</v>
      </c>
      <c r="G327" s="64">
        <f t="shared" si="122"/>
        <v>0</v>
      </c>
      <c r="H327" s="64">
        <f t="shared" si="122"/>
        <v>0</v>
      </c>
      <c r="I327" s="64">
        <f t="shared" si="122"/>
        <v>0</v>
      </c>
    </row>
    <row r="328" spans="1:9" outlineLevel="2" x14ac:dyDescent="0.25">
      <c r="A328" s="7"/>
      <c r="B328" s="44" t="s">
        <v>238</v>
      </c>
      <c r="C328" s="44"/>
      <c r="D328" s="8">
        <f t="shared" ref="D328:I328" si="123">D329+D330+D331+D332</f>
        <v>5735.5</v>
      </c>
      <c r="E328" s="8">
        <f t="shared" si="123"/>
        <v>5902</v>
      </c>
      <c r="F328" s="8">
        <f t="shared" si="123"/>
        <v>5228.2</v>
      </c>
      <c r="G328" s="8">
        <f t="shared" si="123"/>
        <v>5902</v>
      </c>
      <c r="H328" s="8">
        <f t="shared" si="123"/>
        <v>5228.2</v>
      </c>
      <c r="I328" s="8">
        <f t="shared" si="123"/>
        <v>5228.2</v>
      </c>
    </row>
    <row r="329" spans="1:9" outlineLevel="2" x14ac:dyDescent="0.25">
      <c r="A329" s="7"/>
      <c r="B329" s="44" t="s">
        <v>1</v>
      </c>
      <c r="C329" s="2"/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</row>
    <row r="330" spans="1:9" outlineLevel="2" x14ac:dyDescent="0.25">
      <c r="A330" s="7"/>
      <c r="B330" s="44" t="s">
        <v>2</v>
      </c>
      <c r="C330" s="2"/>
      <c r="D330" s="8">
        <v>0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</row>
    <row r="331" spans="1:9" outlineLevel="2" x14ac:dyDescent="0.25">
      <c r="A331" s="7"/>
      <c r="B331" s="44" t="s">
        <v>3</v>
      </c>
      <c r="C331" s="44" t="s">
        <v>155</v>
      </c>
      <c r="D331" s="8">
        <v>5735.5</v>
      </c>
      <c r="E331" s="8">
        <v>5902</v>
      </c>
      <c r="F331" s="8">
        <v>5228.2</v>
      </c>
      <c r="G331" s="8">
        <v>5902</v>
      </c>
      <c r="H331" s="8">
        <v>5228.2</v>
      </c>
      <c r="I331" s="8">
        <v>5228.2</v>
      </c>
    </row>
    <row r="332" spans="1:9" outlineLevel="2" x14ac:dyDescent="0.25">
      <c r="A332" s="7"/>
      <c r="B332" s="44" t="s">
        <v>4</v>
      </c>
      <c r="C332" s="44"/>
      <c r="D332" s="8">
        <v>0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</row>
    <row r="333" spans="1:9" ht="31.5" outlineLevel="2" x14ac:dyDescent="0.25">
      <c r="A333" s="7"/>
      <c r="B333" s="44" t="s">
        <v>239</v>
      </c>
      <c r="C333" s="44"/>
      <c r="D333" s="8">
        <f t="shared" ref="D333:I333" si="124">D334+D335+D336+D337</f>
        <v>2856.9</v>
      </c>
      <c r="E333" s="8">
        <f t="shared" si="124"/>
        <v>3081.9</v>
      </c>
      <c r="F333" s="8">
        <f t="shared" si="124"/>
        <v>1489.2</v>
      </c>
      <c r="G333" s="8">
        <f t="shared" si="124"/>
        <v>3081.9</v>
      </c>
      <c r="H333" s="8">
        <f t="shared" si="124"/>
        <v>1489.2</v>
      </c>
      <c r="I333" s="8">
        <f t="shared" si="124"/>
        <v>1489.2</v>
      </c>
    </row>
    <row r="334" spans="1:9" outlineLevel="2" x14ac:dyDescent="0.25">
      <c r="A334" s="7"/>
      <c r="B334" s="44" t="s">
        <v>1</v>
      </c>
      <c r="C334" s="2"/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</row>
    <row r="335" spans="1:9" outlineLevel="2" x14ac:dyDescent="0.25">
      <c r="A335" s="7"/>
      <c r="B335" s="44" t="s">
        <v>2</v>
      </c>
      <c r="C335" s="2"/>
      <c r="D335" s="8">
        <v>0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</row>
    <row r="336" spans="1:9" outlineLevel="2" x14ac:dyDescent="0.25">
      <c r="A336" s="7"/>
      <c r="B336" s="44" t="s">
        <v>3</v>
      </c>
      <c r="C336" s="44" t="s">
        <v>155</v>
      </c>
      <c r="D336" s="8">
        <v>2856.9</v>
      </c>
      <c r="E336" s="8">
        <v>3081.9</v>
      </c>
      <c r="F336" s="8">
        <v>1489.2</v>
      </c>
      <c r="G336" s="8">
        <v>3081.9</v>
      </c>
      <c r="H336" s="8">
        <v>1489.2</v>
      </c>
      <c r="I336" s="8">
        <v>1489.2</v>
      </c>
    </row>
    <row r="337" spans="1:9" outlineLevel="2" x14ac:dyDescent="0.25">
      <c r="A337" s="7"/>
      <c r="B337" s="44" t="s">
        <v>4</v>
      </c>
      <c r="C337" s="44"/>
      <c r="D337" s="8">
        <v>0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</row>
    <row r="338" spans="1:9" ht="31.5" outlineLevel="2" x14ac:dyDescent="0.25">
      <c r="A338" s="7"/>
      <c r="B338" s="44" t="s">
        <v>240</v>
      </c>
      <c r="C338" s="44"/>
      <c r="D338" s="8">
        <f t="shared" ref="D338:I338" si="125">D339+D340+D341+D342</f>
        <v>16.100000000000001</v>
      </c>
      <c r="E338" s="8">
        <f t="shared" si="125"/>
        <v>16.100000000000001</v>
      </c>
      <c r="F338" s="8">
        <f t="shared" si="125"/>
        <v>16.100000000000001</v>
      </c>
      <c r="G338" s="8">
        <f t="shared" si="125"/>
        <v>16.100000000000001</v>
      </c>
      <c r="H338" s="8">
        <f t="shared" si="125"/>
        <v>16.100000000000001</v>
      </c>
      <c r="I338" s="8">
        <f t="shared" si="125"/>
        <v>16.100000000000001</v>
      </c>
    </row>
    <row r="339" spans="1:9" outlineLevel="2" x14ac:dyDescent="0.25">
      <c r="A339" s="7"/>
      <c r="B339" s="2" t="s">
        <v>1</v>
      </c>
      <c r="C339" s="2"/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</row>
    <row r="340" spans="1:9" outlineLevel="2" x14ac:dyDescent="0.25">
      <c r="A340" s="7"/>
      <c r="B340" s="2" t="s">
        <v>2</v>
      </c>
      <c r="C340" s="2"/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</row>
    <row r="341" spans="1:9" outlineLevel="2" x14ac:dyDescent="0.25">
      <c r="A341" s="7"/>
      <c r="B341" s="2" t="s">
        <v>3</v>
      </c>
      <c r="C341" s="2" t="s">
        <v>155</v>
      </c>
      <c r="D341" s="64">
        <v>16.100000000000001</v>
      </c>
      <c r="E341" s="64">
        <v>16.100000000000001</v>
      </c>
      <c r="F341" s="64">
        <v>16.100000000000001</v>
      </c>
      <c r="G341" s="64">
        <v>16.100000000000001</v>
      </c>
      <c r="H341" s="64">
        <v>16.100000000000001</v>
      </c>
      <c r="I341" s="64">
        <v>16.100000000000001</v>
      </c>
    </row>
    <row r="342" spans="1:9" outlineLevel="2" x14ac:dyDescent="0.25">
      <c r="A342" s="7"/>
      <c r="B342" s="2" t="s">
        <v>4</v>
      </c>
      <c r="C342" s="2"/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</row>
    <row r="343" spans="1:9" ht="31.5" outlineLevel="2" x14ac:dyDescent="0.25">
      <c r="A343" s="56"/>
      <c r="B343" s="28" t="s">
        <v>241</v>
      </c>
      <c r="C343" s="28"/>
      <c r="D343" s="63">
        <f t="shared" ref="D343:I343" si="126">D344+D345+D346+D347</f>
        <v>15896.900000000001</v>
      </c>
      <c r="E343" s="63">
        <f t="shared" si="126"/>
        <v>15758.8</v>
      </c>
      <c r="F343" s="63">
        <f t="shared" si="126"/>
        <v>13716.8</v>
      </c>
      <c r="G343" s="63">
        <f t="shared" si="126"/>
        <v>15758.8</v>
      </c>
      <c r="H343" s="63">
        <f t="shared" si="126"/>
        <v>13716.8</v>
      </c>
      <c r="I343" s="63">
        <f t="shared" si="126"/>
        <v>13716.8</v>
      </c>
    </row>
    <row r="344" spans="1:9" outlineLevel="2" x14ac:dyDescent="0.25">
      <c r="A344" s="7"/>
      <c r="B344" s="2" t="s">
        <v>1</v>
      </c>
      <c r="C344" s="2"/>
      <c r="D344" s="64">
        <f>D349</f>
        <v>0</v>
      </c>
      <c r="E344" s="64">
        <f t="shared" ref="D344:I347" si="127">E349</f>
        <v>0</v>
      </c>
      <c r="F344" s="64">
        <f t="shared" si="127"/>
        <v>0</v>
      </c>
      <c r="G344" s="64">
        <f t="shared" si="127"/>
        <v>0</v>
      </c>
      <c r="H344" s="64">
        <f t="shared" si="127"/>
        <v>0</v>
      </c>
      <c r="I344" s="64">
        <f t="shared" si="127"/>
        <v>0</v>
      </c>
    </row>
    <row r="345" spans="1:9" outlineLevel="2" x14ac:dyDescent="0.25">
      <c r="A345" s="7"/>
      <c r="B345" s="2" t="s">
        <v>2</v>
      </c>
      <c r="C345" s="2"/>
      <c r="D345" s="64">
        <f t="shared" si="127"/>
        <v>0</v>
      </c>
      <c r="E345" s="64">
        <f t="shared" si="127"/>
        <v>0</v>
      </c>
      <c r="F345" s="64">
        <f t="shared" si="127"/>
        <v>0</v>
      </c>
      <c r="G345" s="64">
        <f t="shared" si="127"/>
        <v>0</v>
      </c>
      <c r="H345" s="64">
        <f t="shared" si="127"/>
        <v>0</v>
      </c>
      <c r="I345" s="64">
        <f t="shared" si="127"/>
        <v>0</v>
      </c>
    </row>
    <row r="346" spans="1:9" outlineLevel="2" x14ac:dyDescent="0.25">
      <c r="A346" s="7"/>
      <c r="B346" s="2" t="s">
        <v>3</v>
      </c>
      <c r="C346" s="2"/>
      <c r="D346" s="64">
        <f t="shared" si="127"/>
        <v>15896.900000000001</v>
      </c>
      <c r="E346" s="64">
        <f t="shared" si="127"/>
        <v>15758.8</v>
      </c>
      <c r="F346" s="64">
        <f t="shared" si="127"/>
        <v>13716.8</v>
      </c>
      <c r="G346" s="64">
        <f t="shared" si="127"/>
        <v>15758.8</v>
      </c>
      <c r="H346" s="64">
        <f t="shared" si="127"/>
        <v>13716.8</v>
      </c>
      <c r="I346" s="64">
        <f t="shared" si="127"/>
        <v>13716.8</v>
      </c>
    </row>
    <row r="347" spans="1:9" outlineLevel="2" x14ac:dyDescent="0.25">
      <c r="A347" s="7"/>
      <c r="B347" s="2" t="s">
        <v>4</v>
      </c>
      <c r="C347" s="2"/>
      <c r="D347" s="64">
        <f t="shared" si="127"/>
        <v>0</v>
      </c>
      <c r="E347" s="64">
        <f t="shared" si="127"/>
        <v>0</v>
      </c>
      <c r="F347" s="64">
        <f t="shared" si="127"/>
        <v>0</v>
      </c>
      <c r="G347" s="64">
        <f t="shared" si="127"/>
        <v>0</v>
      </c>
      <c r="H347" s="64">
        <f t="shared" si="127"/>
        <v>0</v>
      </c>
      <c r="I347" s="64">
        <f t="shared" si="127"/>
        <v>0</v>
      </c>
    </row>
    <row r="348" spans="1:9" ht="31.5" outlineLevel="2" x14ac:dyDescent="0.25">
      <c r="A348" s="7"/>
      <c r="B348" s="44" t="s">
        <v>242</v>
      </c>
      <c r="C348" s="44"/>
      <c r="D348" s="8">
        <f t="shared" ref="D348:I348" si="128">D349+D350+D351+D352</f>
        <v>15896.900000000001</v>
      </c>
      <c r="E348" s="8">
        <f t="shared" si="128"/>
        <v>15758.8</v>
      </c>
      <c r="F348" s="8">
        <f t="shared" si="128"/>
        <v>13716.8</v>
      </c>
      <c r="G348" s="8">
        <f t="shared" si="128"/>
        <v>15758.8</v>
      </c>
      <c r="H348" s="8">
        <f t="shared" si="128"/>
        <v>13716.8</v>
      </c>
      <c r="I348" s="8">
        <f t="shared" si="128"/>
        <v>13716.8</v>
      </c>
    </row>
    <row r="349" spans="1:9" outlineLevel="2" x14ac:dyDescent="0.25">
      <c r="A349" s="7"/>
      <c r="B349" s="44" t="s">
        <v>1</v>
      </c>
      <c r="C349" s="2"/>
      <c r="D349" s="8">
        <f>D354+D359</f>
        <v>0</v>
      </c>
      <c r="E349" s="8">
        <f t="shared" ref="D349:I352" si="129">E354+E359</f>
        <v>0</v>
      </c>
      <c r="F349" s="8">
        <f t="shared" si="129"/>
        <v>0</v>
      </c>
      <c r="G349" s="8">
        <f t="shared" si="129"/>
        <v>0</v>
      </c>
      <c r="H349" s="8">
        <f t="shared" si="129"/>
        <v>0</v>
      </c>
      <c r="I349" s="8">
        <f t="shared" si="129"/>
        <v>0</v>
      </c>
    </row>
    <row r="350" spans="1:9" outlineLevel="2" x14ac:dyDescent="0.25">
      <c r="A350" s="7"/>
      <c r="B350" s="44" t="s">
        <v>2</v>
      </c>
      <c r="C350" s="2"/>
      <c r="D350" s="8">
        <f>D355+D360</f>
        <v>0</v>
      </c>
      <c r="E350" s="8">
        <f t="shared" si="129"/>
        <v>0</v>
      </c>
      <c r="F350" s="8">
        <f t="shared" si="129"/>
        <v>0</v>
      </c>
      <c r="G350" s="8">
        <f t="shared" si="129"/>
        <v>0</v>
      </c>
      <c r="H350" s="8">
        <f t="shared" si="129"/>
        <v>0</v>
      </c>
      <c r="I350" s="8">
        <f t="shared" si="129"/>
        <v>0</v>
      </c>
    </row>
    <row r="351" spans="1:9" outlineLevel="2" x14ac:dyDescent="0.25">
      <c r="A351" s="57"/>
      <c r="B351" s="44" t="s">
        <v>3</v>
      </c>
      <c r="C351" s="44"/>
      <c r="D351" s="8">
        <f>D356+D361</f>
        <v>15896.900000000001</v>
      </c>
      <c r="E351" s="8">
        <f t="shared" si="129"/>
        <v>15758.8</v>
      </c>
      <c r="F351" s="8">
        <f t="shared" si="129"/>
        <v>13716.8</v>
      </c>
      <c r="G351" s="8">
        <f t="shared" si="129"/>
        <v>15758.8</v>
      </c>
      <c r="H351" s="32">
        <f t="shared" si="129"/>
        <v>13716.8</v>
      </c>
      <c r="I351" s="32">
        <f t="shared" si="129"/>
        <v>13716.8</v>
      </c>
    </row>
    <row r="352" spans="1:9" outlineLevel="2" x14ac:dyDescent="0.25">
      <c r="A352" s="7"/>
      <c r="B352" s="44" t="s">
        <v>4</v>
      </c>
      <c r="C352" s="44"/>
      <c r="D352" s="8">
        <f t="shared" si="129"/>
        <v>0</v>
      </c>
      <c r="E352" s="8">
        <f t="shared" si="129"/>
        <v>0</v>
      </c>
      <c r="F352" s="8">
        <f t="shared" si="129"/>
        <v>0</v>
      </c>
      <c r="G352" s="8">
        <f t="shared" si="129"/>
        <v>0</v>
      </c>
      <c r="H352" s="8">
        <f t="shared" si="129"/>
        <v>0</v>
      </c>
      <c r="I352" s="8">
        <f t="shared" si="129"/>
        <v>0</v>
      </c>
    </row>
    <row r="353" spans="1:9" outlineLevel="2" x14ac:dyDescent="0.25">
      <c r="A353" s="7"/>
      <c r="B353" s="44" t="s">
        <v>243</v>
      </c>
      <c r="C353" s="44"/>
      <c r="D353" s="8">
        <f t="shared" ref="D353:I353" si="130">D354+D355+D356+D357</f>
        <v>13198.6</v>
      </c>
      <c r="E353" s="8">
        <f t="shared" si="130"/>
        <v>12113.5</v>
      </c>
      <c r="F353" s="8">
        <f t="shared" si="130"/>
        <v>11451.3</v>
      </c>
      <c r="G353" s="8">
        <f t="shared" si="130"/>
        <v>12113.5</v>
      </c>
      <c r="H353" s="8">
        <f t="shared" si="130"/>
        <v>11451.3</v>
      </c>
      <c r="I353" s="8">
        <f t="shared" si="130"/>
        <v>11451.3</v>
      </c>
    </row>
    <row r="354" spans="1:9" outlineLevel="2" x14ac:dyDescent="0.25">
      <c r="A354" s="7"/>
      <c r="B354" s="44" t="s">
        <v>1</v>
      </c>
      <c r="C354" s="2"/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</row>
    <row r="355" spans="1:9" outlineLevel="2" x14ac:dyDescent="0.25">
      <c r="A355" s="7"/>
      <c r="B355" s="44" t="s">
        <v>2</v>
      </c>
      <c r="C355" s="2"/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</row>
    <row r="356" spans="1:9" outlineLevel="2" x14ac:dyDescent="0.25">
      <c r="A356" s="7"/>
      <c r="B356" s="44" t="s">
        <v>3</v>
      </c>
      <c r="C356" s="44" t="s">
        <v>155</v>
      </c>
      <c r="D356" s="8">
        <v>13198.6</v>
      </c>
      <c r="E356" s="8">
        <v>12113.5</v>
      </c>
      <c r="F356" s="8">
        <v>11451.3</v>
      </c>
      <c r="G356" s="8">
        <v>12113.5</v>
      </c>
      <c r="H356" s="8">
        <v>11451.3</v>
      </c>
      <c r="I356" s="8">
        <v>11451.3</v>
      </c>
    </row>
    <row r="357" spans="1:9" outlineLevel="2" x14ac:dyDescent="0.25">
      <c r="A357" s="7"/>
      <c r="B357" s="44" t="s">
        <v>4</v>
      </c>
      <c r="C357" s="44"/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</row>
    <row r="358" spans="1:9" ht="31.5" outlineLevel="2" x14ac:dyDescent="0.25">
      <c r="A358" s="7"/>
      <c r="B358" s="44" t="s">
        <v>244</v>
      </c>
      <c r="C358" s="44"/>
      <c r="D358" s="8">
        <f t="shared" ref="D358:I358" si="131">D359+D360+D361+D362</f>
        <v>2698.3</v>
      </c>
      <c r="E358" s="8">
        <f t="shared" si="131"/>
        <v>3645.3</v>
      </c>
      <c r="F358" s="8">
        <f t="shared" si="131"/>
        <v>2265.5</v>
      </c>
      <c r="G358" s="8">
        <f t="shared" si="131"/>
        <v>3645.3</v>
      </c>
      <c r="H358" s="8">
        <f t="shared" si="131"/>
        <v>2265.5</v>
      </c>
      <c r="I358" s="8">
        <f t="shared" si="131"/>
        <v>2265.5</v>
      </c>
    </row>
    <row r="359" spans="1:9" outlineLevel="2" x14ac:dyDescent="0.25">
      <c r="A359" s="7"/>
      <c r="B359" s="44" t="s">
        <v>1</v>
      </c>
      <c r="C359" s="2"/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</row>
    <row r="360" spans="1:9" outlineLevel="2" x14ac:dyDescent="0.25">
      <c r="A360" s="7"/>
      <c r="B360" s="44" t="s">
        <v>2</v>
      </c>
      <c r="C360" s="2"/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</row>
    <row r="361" spans="1:9" outlineLevel="2" x14ac:dyDescent="0.25">
      <c r="A361" s="7"/>
      <c r="B361" s="44" t="s">
        <v>3</v>
      </c>
      <c r="C361" s="44" t="s">
        <v>155</v>
      </c>
      <c r="D361" s="8">
        <v>2698.3</v>
      </c>
      <c r="E361" s="8">
        <v>3645.3</v>
      </c>
      <c r="F361" s="8">
        <v>2265.5</v>
      </c>
      <c r="G361" s="8">
        <v>3645.3</v>
      </c>
      <c r="H361" s="8">
        <v>2265.5</v>
      </c>
      <c r="I361" s="8">
        <v>2265.5</v>
      </c>
    </row>
    <row r="362" spans="1:9" outlineLevel="2" x14ac:dyDescent="0.25">
      <c r="A362" s="7"/>
      <c r="B362" s="44" t="s">
        <v>4</v>
      </c>
      <c r="C362" s="44"/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</row>
    <row r="363" spans="1:9" ht="31.5" outlineLevel="2" x14ac:dyDescent="0.25">
      <c r="A363" s="56"/>
      <c r="B363" s="28" t="s">
        <v>245</v>
      </c>
      <c r="C363" s="28"/>
      <c r="D363" s="63">
        <f t="shared" ref="D363:I363" si="132">D364+D365+D366+D367</f>
        <v>8607.4</v>
      </c>
      <c r="E363" s="63">
        <f t="shared" si="132"/>
        <v>8000</v>
      </c>
      <c r="F363" s="63">
        <f t="shared" si="132"/>
        <v>9135</v>
      </c>
      <c r="G363" s="63">
        <f t="shared" si="132"/>
        <v>8000</v>
      </c>
      <c r="H363" s="63">
        <f t="shared" si="132"/>
        <v>9135</v>
      </c>
      <c r="I363" s="63">
        <f t="shared" si="132"/>
        <v>9135</v>
      </c>
    </row>
    <row r="364" spans="1:9" outlineLevel="2" x14ac:dyDescent="0.25">
      <c r="A364" s="7"/>
      <c r="B364" s="2" t="s">
        <v>1</v>
      </c>
      <c r="C364" s="2"/>
      <c r="D364" s="64">
        <f t="shared" ref="D364:I367" si="133">D369</f>
        <v>0</v>
      </c>
      <c r="E364" s="64">
        <f t="shared" si="133"/>
        <v>0</v>
      </c>
      <c r="F364" s="64">
        <f t="shared" si="133"/>
        <v>0</v>
      </c>
      <c r="G364" s="64">
        <f t="shared" si="133"/>
        <v>0</v>
      </c>
      <c r="H364" s="64">
        <f t="shared" si="133"/>
        <v>0</v>
      </c>
      <c r="I364" s="64">
        <f t="shared" si="133"/>
        <v>0</v>
      </c>
    </row>
    <row r="365" spans="1:9" outlineLevel="2" x14ac:dyDescent="0.25">
      <c r="A365" s="7"/>
      <c r="B365" s="2" t="s">
        <v>2</v>
      </c>
      <c r="C365" s="2"/>
      <c r="D365" s="64">
        <f t="shared" si="133"/>
        <v>0</v>
      </c>
      <c r="E365" s="64">
        <f t="shared" si="133"/>
        <v>0</v>
      </c>
      <c r="F365" s="64">
        <f t="shared" si="133"/>
        <v>0</v>
      </c>
      <c r="G365" s="64">
        <f t="shared" si="133"/>
        <v>0</v>
      </c>
      <c r="H365" s="64">
        <f t="shared" si="133"/>
        <v>0</v>
      </c>
      <c r="I365" s="64">
        <f t="shared" si="133"/>
        <v>0</v>
      </c>
    </row>
    <row r="366" spans="1:9" outlineLevel="2" x14ac:dyDescent="0.25">
      <c r="A366" s="7"/>
      <c r="B366" s="2" t="s">
        <v>232</v>
      </c>
      <c r="C366" s="2"/>
      <c r="D366" s="64">
        <f t="shared" si="133"/>
        <v>8607.4</v>
      </c>
      <c r="E366" s="64">
        <f t="shared" si="133"/>
        <v>8000</v>
      </c>
      <c r="F366" s="64">
        <f t="shared" si="133"/>
        <v>9135</v>
      </c>
      <c r="G366" s="64">
        <f t="shared" si="133"/>
        <v>8000</v>
      </c>
      <c r="H366" s="64">
        <f t="shared" si="133"/>
        <v>9135</v>
      </c>
      <c r="I366" s="64">
        <f t="shared" si="133"/>
        <v>9135</v>
      </c>
    </row>
    <row r="367" spans="1:9" outlineLevel="2" x14ac:dyDescent="0.25">
      <c r="A367" s="7"/>
      <c r="B367" s="2" t="s">
        <v>4</v>
      </c>
      <c r="C367" s="2"/>
      <c r="D367" s="64">
        <f t="shared" si="133"/>
        <v>0</v>
      </c>
      <c r="E367" s="64">
        <f t="shared" si="133"/>
        <v>0</v>
      </c>
      <c r="F367" s="64">
        <f t="shared" si="133"/>
        <v>0</v>
      </c>
      <c r="G367" s="64">
        <f t="shared" si="133"/>
        <v>0</v>
      </c>
      <c r="H367" s="64">
        <f t="shared" si="133"/>
        <v>0</v>
      </c>
      <c r="I367" s="64">
        <f t="shared" si="133"/>
        <v>0</v>
      </c>
    </row>
    <row r="368" spans="1:9" ht="31.5" outlineLevel="2" x14ac:dyDescent="0.25">
      <c r="A368" s="7"/>
      <c r="B368" s="2" t="s">
        <v>246</v>
      </c>
      <c r="C368" s="2"/>
      <c r="D368" s="64">
        <f t="shared" ref="D368:I368" si="134">D369+D370+D371+D372</f>
        <v>8607.4</v>
      </c>
      <c r="E368" s="64">
        <f t="shared" si="134"/>
        <v>8000</v>
      </c>
      <c r="F368" s="64">
        <f t="shared" si="134"/>
        <v>9135</v>
      </c>
      <c r="G368" s="64">
        <f t="shared" si="134"/>
        <v>8000</v>
      </c>
      <c r="H368" s="64">
        <f t="shared" si="134"/>
        <v>9135</v>
      </c>
      <c r="I368" s="64">
        <f t="shared" si="134"/>
        <v>9135</v>
      </c>
    </row>
    <row r="369" spans="1:9" outlineLevel="2" x14ac:dyDescent="0.25">
      <c r="A369" s="7"/>
      <c r="B369" s="2" t="s">
        <v>1</v>
      </c>
      <c r="C369" s="2"/>
      <c r="D369" s="64">
        <f>D374+D379</f>
        <v>0</v>
      </c>
      <c r="E369" s="64">
        <f t="shared" ref="D369:I372" si="135">E374+E379</f>
        <v>0</v>
      </c>
      <c r="F369" s="64">
        <f t="shared" si="135"/>
        <v>0</v>
      </c>
      <c r="G369" s="64">
        <f t="shared" si="135"/>
        <v>0</v>
      </c>
      <c r="H369" s="64">
        <f t="shared" si="135"/>
        <v>0</v>
      </c>
      <c r="I369" s="64">
        <f t="shared" si="135"/>
        <v>0</v>
      </c>
    </row>
    <row r="370" spans="1:9" outlineLevel="2" x14ac:dyDescent="0.25">
      <c r="A370" s="7"/>
      <c r="B370" s="2" t="s">
        <v>2</v>
      </c>
      <c r="C370" s="2"/>
      <c r="D370" s="64">
        <f>D375+D380</f>
        <v>0</v>
      </c>
      <c r="E370" s="64">
        <f t="shared" si="135"/>
        <v>0</v>
      </c>
      <c r="F370" s="64">
        <f t="shared" si="135"/>
        <v>0</v>
      </c>
      <c r="G370" s="64">
        <f t="shared" si="135"/>
        <v>0</v>
      </c>
      <c r="H370" s="64">
        <f t="shared" si="135"/>
        <v>0</v>
      </c>
      <c r="I370" s="64">
        <f t="shared" si="135"/>
        <v>0</v>
      </c>
    </row>
    <row r="371" spans="1:9" outlineLevel="2" x14ac:dyDescent="0.25">
      <c r="A371" s="7"/>
      <c r="B371" s="2" t="s">
        <v>3</v>
      </c>
      <c r="C371" s="2"/>
      <c r="D371" s="64">
        <f>D376+D381</f>
        <v>8607.4</v>
      </c>
      <c r="E371" s="64">
        <v>8000</v>
      </c>
      <c r="F371" s="64">
        <f t="shared" si="135"/>
        <v>9135</v>
      </c>
      <c r="G371" s="64">
        <v>8000</v>
      </c>
      <c r="H371" s="64">
        <f t="shared" si="135"/>
        <v>9135</v>
      </c>
      <c r="I371" s="64">
        <f t="shared" si="135"/>
        <v>9135</v>
      </c>
    </row>
    <row r="372" spans="1:9" outlineLevel="2" x14ac:dyDescent="0.25">
      <c r="A372" s="7"/>
      <c r="B372" s="2" t="s">
        <v>4</v>
      </c>
      <c r="C372" s="2"/>
      <c r="D372" s="64">
        <f t="shared" si="135"/>
        <v>0</v>
      </c>
      <c r="E372" s="64">
        <f t="shared" si="135"/>
        <v>0</v>
      </c>
      <c r="F372" s="64">
        <f t="shared" si="135"/>
        <v>0</v>
      </c>
      <c r="G372" s="64">
        <f t="shared" si="135"/>
        <v>0</v>
      </c>
      <c r="H372" s="64">
        <f t="shared" si="135"/>
        <v>0</v>
      </c>
      <c r="I372" s="64">
        <f t="shared" si="135"/>
        <v>0</v>
      </c>
    </row>
    <row r="373" spans="1:9" outlineLevel="2" x14ac:dyDescent="0.25">
      <c r="A373" s="7"/>
      <c r="B373" s="2" t="s">
        <v>247</v>
      </c>
      <c r="C373" s="2"/>
      <c r="D373" s="64">
        <f t="shared" ref="D373:I373" si="136">D374+D375+D376+D377</f>
        <v>7959.8</v>
      </c>
      <c r="E373" s="64">
        <f t="shared" si="136"/>
        <v>7150</v>
      </c>
      <c r="F373" s="64">
        <f t="shared" si="136"/>
        <v>8359.2999999999993</v>
      </c>
      <c r="G373" s="64">
        <f t="shared" si="136"/>
        <v>7150</v>
      </c>
      <c r="H373" s="64">
        <f t="shared" si="136"/>
        <v>8359.2999999999993</v>
      </c>
      <c r="I373" s="64">
        <f t="shared" si="136"/>
        <v>8359.2999999999993</v>
      </c>
    </row>
    <row r="374" spans="1:9" outlineLevel="2" x14ac:dyDescent="0.25">
      <c r="A374" s="7"/>
      <c r="B374" s="2" t="s">
        <v>1</v>
      </c>
      <c r="C374" s="2"/>
      <c r="D374" s="64">
        <v>0</v>
      </c>
      <c r="E374" s="64">
        <v>0</v>
      </c>
      <c r="F374" s="64">
        <v>0</v>
      </c>
      <c r="G374" s="64">
        <v>0</v>
      </c>
      <c r="H374" s="64">
        <v>0</v>
      </c>
      <c r="I374" s="64">
        <v>0</v>
      </c>
    </row>
    <row r="375" spans="1:9" outlineLevel="2" x14ac:dyDescent="0.25">
      <c r="A375" s="7"/>
      <c r="B375" s="2" t="s">
        <v>2</v>
      </c>
      <c r="C375" s="2"/>
      <c r="D375" s="64">
        <v>0</v>
      </c>
      <c r="E375" s="64">
        <v>0</v>
      </c>
      <c r="F375" s="64">
        <v>0</v>
      </c>
      <c r="G375" s="64">
        <v>0</v>
      </c>
      <c r="H375" s="64">
        <v>0</v>
      </c>
      <c r="I375" s="64">
        <v>0</v>
      </c>
    </row>
    <row r="376" spans="1:9" outlineLevel="2" x14ac:dyDescent="0.25">
      <c r="A376" s="7"/>
      <c r="B376" s="2" t="s">
        <v>3</v>
      </c>
      <c r="C376" s="2" t="s">
        <v>155</v>
      </c>
      <c r="D376" s="64">
        <v>7959.8</v>
      </c>
      <c r="E376" s="64">
        <v>7150</v>
      </c>
      <c r="F376" s="64">
        <v>8359.2999999999993</v>
      </c>
      <c r="G376" s="64">
        <v>7150</v>
      </c>
      <c r="H376" s="64">
        <v>8359.2999999999993</v>
      </c>
      <c r="I376" s="64">
        <v>8359.2999999999993</v>
      </c>
    </row>
    <row r="377" spans="1:9" outlineLevel="2" x14ac:dyDescent="0.25">
      <c r="A377" s="7"/>
      <c r="B377" s="2" t="s">
        <v>4</v>
      </c>
      <c r="C377" s="2"/>
      <c r="D377" s="64">
        <v>0</v>
      </c>
      <c r="E377" s="64">
        <v>0</v>
      </c>
      <c r="F377" s="64">
        <v>0</v>
      </c>
      <c r="G377" s="64">
        <v>0</v>
      </c>
      <c r="H377" s="64">
        <v>0</v>
      </c>
      <c r="I377" s="64">
        <v>0</v>
      </c>
    </row>
    <row r="378" spans="1:9" ht="31.5" outlineLevel="2" x14ac:dyDescent="0.25">
      <c r="A378" s="7"/>
      <c r="B378" s="2" t="s">
        <v>248</v>
      </c>
      <c r="C378" s="2"/>
      <c r="D378" s="64">
        <f t="shared" ref="D378:I378" si="137">D379+D380+D381+D382</f>
        <v>647.6</v>
      </c>
      <c r="E378" s="64">
        <f t="shared" si="137"/>
        <v>850</v>
      </c>
      <c r="F378" s="64">
        <f t="shared" si="137"/>
        <v>775.7</v>
      </c>
      <c r="G378" s="64">
        <f t="shared" si="137"/>
        <v>850</v>
      </c>
      <c r="H378" s="64">
        <f t="shared" si="137"/>
        <v>775.7</v>
      </c>
      <c r="I378" s="64">
        <f t="shared" si="137"/>
        <v>775.7</v>
      </c>
    </row>
    <row r="379" spans="1:9" outlineLevel="2" x14ac:dyDescent="0.25">
      <c r="A379" s="7"/>
      <c r="B379" s="2" t="s">
        <v>1</v>
      </c>
      <c r="C379" s="2"/>
      <c r="D379" s="64">
        <v>0</v>
      </c>
      <c r="E379" s="64">
        <v>0</v>
      </c>
      <c r="F379" s="64">
        <v>0</v>
      </c>
      <c r="G379" s="64">
        <v>0</v>
      </c>
      <c r="H379" s="64">
        <v>0</v>
      </c>
      <c r="I379" s="64">
        <v>0</v>
      </c>
    </row>
    <row r="380" spans="1:9" outlineLevel="2" x14ac:dyDescent="0.25">
      <c r="A380" s="7"/>
      <c r="B380" s="2" t="s">
        <v>2</v>
      </c>
      <c r="C380" s="2"/>
      <c r="D380" s="64">
        <v>0</v>
      </c>
      <c r="E380" s="64">
        <v>0</v>
      </c>
      <c r="F380" s="64">
        <v>0</v>
      </c>
      <c r="G380" s="64">
        <v>0</v>
      </c>
      <c r="H380" s="64">
        <v>0</v>
      </c>
      <c r="I380" s="64">
        <v>0</v>
      </c>
    </row>
    <row r="381" spans="1:9" outlineLevel="2" x14ac:dyDescent="0.25">
      <c r="A381" s="7"/>
      <c r="B381" s="2" t="s">
        <v>3</v>
      </c>
      <c r="C381" s="2" t="s">
        <v>155</v>
      </c>
      <c r="D381" s="64">
        <v>647.6</v>
      </c>
      <c r="E381" s="64">
        <v>850</v>
      </c>
      <c r="F381" s="64">
        <v>775.7</v>
      </c>
      <c r="G381" s="64">
        <v>850</v>
      </c>
      <c r="H381" s="64">
        <v>775.7</v>
      </c>
      <c r="I381" s="64">
        <v>775.7</v>
      </c>
    </row>
    <row r="382" spans="1:9" outlineLevel="2" x14ac:dyDescent="0.25">
      <c r="A382" s="7"/>
      <c r="B382" s="2" t="s">
        <v>4</v>
      </c>
      <c r="C382" s="2"/>
      <c r="D382" s="64">
        <v>0</v>
      </c>
      <c r="E382" s="64">
        <v>0</v>
      </c>
      <c r="F382" s="64">
        <v>0</v>
      </c>
      <c r="G382" s="64">
        <v>0</v>
      </c>
      <c r="H382" s="64">
        <v>0</v>
      </c>
      <c r="I382" s="64">
        <v>0</v>
      </c>
    </row>
    <row r="383" spans="1:9" ht="31.5" outlineLevel="2" x14ac:dyDescent="0.25">
      <c r="A383" s="56"/>
      <c r="B383" s="41" t="s">
        <v>249</v>
      </c>
      <c r="C383" s="41"/>
      <c r="D383" s="63">
        <f t="shared" ref="D383:I383" si="138">D384+D385+D386+D387</f>
        <v>76972.799999999988</v>
      </c>
      <c r="E383" s="63">
        <f t="shared" si="138"/>
        <v>84171.7</v>
      </c>
      <c r="F383" s="63">
        <f t="shared" si="138"/>
        <v>84514.599999999991</v>
      </c>
      <c r="G383" s="63">
        <f t="shared" si="138"/>
        <v>84171.7</v>
      </c>
      <c r="H383" s="63">
        <f t="shared" si="138"/>
        <v>81979.199999999997</v>
      </c>
      <c r="I383" s="63">
        <f t="shared" si="138"/>
        <v>81979.199999999997</v>
      </c>
    </row>
    <row r="384" spans="1:9" outlineLevel="2" x14ac:dyDescent="0.25">
      <c r="A384" s="7"/>
      <c r="B384" s="2" t="s">
        <v>1</v>
      </c>
      <c r="C384" s="2"/>
      <c r="D384" s="64">
        <f>D389</f>
        <v>0</v>
      </c>
      <c r="E384" s="64">
        <f>E389</f>
        <v>0</v>
      </c>
      <c r="F384" s="64">
        <f>F389</f>
        <v>0</v>
      </c>
      <c r="G384" s="64">
        <f>G389</f>
        <v>0</v>
      </c>
      <c r="H384" s="64">
        <f t="shared" ref="H384:I387" si="139">H389</f>
        <v>0</v>
      </c>
      <c r="I384" s="64">
        <f t="shared" si="139"/>
        <v>0</v>
      </c>
    </row>
    <row r="385" spans="1:9" outlineLevel="2" x14ac:dyDescent="0.25">
      <c r="A385" s="7"/>
      <c r="B385" s="2" t="s">
        <v>2</v>
      </c>
      <c r="C385" s="2"/>
      <c r="D385" s="64">
        <f t="shared" ref="D385:G387" si="140">D390</f>
        <v>0</v>
      </c>
      <c r="E385" s="64">
        <f t="shared" si="140"/>
        <v>0</v>
      </c>
      <c r="F385" s="64">
        <f t="shared" si="140"/>
        <v>0</v>
      </c>
      <c r="G385" s="64">
        <f t="shared" si="140"/>
        <v>0</v>
      </c>
      <c r="H385" s="64">
        <f t="shared" si="139"/>
        <v>0</v>
      </c>
      <c r="I385" s="64">
        <f t="shared" si="139"/>
        <v>0</v>
      </c>
    </row>
    <row r="386" spans="1:9" outlineLevel="2" x14ac:dyDescent="0.25">
      <c r="A386" s="7"/>
      <c r="B386" s="2" t="s">
        <v>3</v>
      </c>
      <c r="C386" s="2"/>
      <c r="D386" s="64">
        <f t="shared" si="140"/>
        <v>76972.799999999988</v>
      </c>
      <c r="E386" s="64">
        <f t="shared" si="140"/>
        <v>84171.7</v>
      </c>
      <c r="F386" s="64">
        <f>F391</f>
        <v>84514.599999999991</v>
      </c>
      <c r="G386" s="64">
        <f t="shared" si="140"/>
        <v>84171.7</v>
      </c>
      <c r="H386" s="64">
        <f t="shared" si="139"/>
        <v>81979.199999999997</v>
      </c>
      <c r="I386" s="64">
        <f t="shared" si="139"/>
        <v>81979.199999999997</v>
      </c>
    </row>
    <row r="387" spans="1:9" outlineLevel="2" x14ac:dyDescent="0.25">
      <c r="A387" s="7"/>
      <c r="B387" s="2" t="s">
        <v>4</v>
      </c>
      <c r="C387" s="2"/>
      <c r="D387" s="64">
        <f t="shared" si="140"/>
        <v>0</v>
      </c>
      <c r="E387" s="64">
        <f t="shared" si="140"/>
        <v>0</v>
      </c>
      <c r="F387" s="64">
        <f t="shared" si="140"/>
        <v>0</v>
      </c>
      <c r="G387" s="64">
        <f t="shared" si="140"/>
        <v>0</v>
      </c>
      <c r="H387" s="64">
        <f t="shared" si="139"/>
        <v>0</v>
      </c>
      <c r="I387" s="64">
        <f t="shared" si="139"/>
        <v>0</v>
      </c>
    </row>
    <row r="388" spans="1:9" ht="31.5" outlineLevel="2" x14ac:dyDescent="0.25">
      <c r="A388" s="7"/>
      <c r="B388" s="2" t="s">
        <v>250</v>
      </c>
      <c r="C388" s="2"/>
      <c r="D388" s="64">
        <f t="shared" ref="D388:I388" si="141">D389+D390+D391+D392</f>
        <v>76972.799999999988</v>
      </c>
      <c r="E388" s="64">
        <f t="shared" si="141"/>
        <v>84171.7</v>
      </c>
      <c r="F388" s="64">
        <f t="shared" si="141"/>
        <v>84514.599999999991</v>
      </c>
      <c r="G388" s="64">
        <f t="shared" si="141"/>
        <v>84171.7</v>
      </c>
      <c r="H388" s="64">
        <f t="shared" si="141"/>
        <v>81979.199999999997</v>
      </c>
      <c r="I388" s="64">
        <f t="shared" si="141"/>
        <v>81979.199999999997</v>
      </c>
    </row>
    <row r="389" spans="1:9" outlineLevel="2" x14ac:dyDescent="0.25">
      <c r="A389" s="7"/>
      <c r="B389" s="2" t="s">
        <v>1</v>
      </c>
      <c r="C389" s="2"/>
      <c r="D389" s="64">
        <f>D394+D399+D404</f>
        <v>0</v>
      </c>
      <c r="E389" s="64">
        <f t="shared" ref="D389:I392" si="142">E394+E399+E404</f>
        <v>0</v>
      </c>
      <c r="F389" s="64">
        <f t="shared" si="142"/>
        <v>0</v>
      </c>
      <c r="G389" s="64">
        <f t="shared" si="142"/>
        <v>0</v>
      </c>
      <c r="H389" s="64">
        <f t="shared" si="142"/>
        <v>0</v>
      </c>
      <c r="I389" s="64">
        <f t="shared" si="142"/>
        <v>0</v>
      </c>
    </row>
    <row r="390" spans="1:9" outlineLevel="2" x14ac:dyDescent="0.25">
      <c r="A390" s="7"/>
      <c r="B390" s="2" t="s">
        <v>2</v>
      </c>
      <c r="C390" s="2"/>
      <c r="D390" s="64">
        <f>D395+D400+D405</f>
        <v>0</v>
      </c>
      <c r="E390" s="64">
        <f t="shared" si="142"/>
        <v>0</v>
      </c>
      <c r="F390" s="64">
        <f t="shared" si="142"/>
        <v>0</v>
      </c>
      <c r="G390" s="64">
        <f t="shared" si="142"/>
        <v>0</v>
      </c>
      <c r="H390" s="64">
        <f t="shared" si="142"/>
        <v>0</v>
      </c>
      <c r="I390" s="64">
        <f t="shared" si="142"/>
        <v>0</v>
      </c>
    </row>
    <row r="391" spans="1:9" outlineLevel="2" x14ac:dyDescent="0.25">
      <c r="A391" s="7"/>
      <c r="B391" s="2" t="s">
        <v>3</v>
      </c>
      <c r="C391" s="2"/>
      <c r="D391" s="64">
        <f>D396+D401+D406</f>
        <v>76972.799999999988</v>
      </c>
      <c r="E391" s="64">
        <v>84171.7</v>
      </c>
      <c r="F391" s="64">
        <f>F396+F401+F406</f>
        <v>84514.599999999991</v>
      </c>
      <c r="G391" s="64">
        <v>84171.7</v>
      </c>
      <c r="H391" s="64">
        <f t="shared" si="142"/>
        <v>81979.199999999997</v>
      </c>
      <c r="I391" s="64">
        <f t="shared" si="142"/>
        <v>81979.199999999997</v>
      </c>
    </row>
    <row r="392" spans="1:9" outlineLevel="2" x14ac:dyDescent="0.25">
      <c r="A392" s="7"/>
      <c r="B392" s="2" t="s">
        <v>4</v>
      </c>
      <c r="C392" s="2"/>
      <c r="D392" s="64">
        <f t="shared" si="142"/>
        <v>0</v>
      </c>
      <c r="E392" s="64">
        <f t="shared" si="142"/>
        <v>0</v>
      </c>
      <c r="F392" s="64">
        <f t="shared" si="142"/>
        <v>0</v>
      </c>
      <c r="G392" s="64">
        <f t="shared" si="142"/>
        <v>0</v>
      </c>
      <c r="H392" s="64">
        <f t="shared" si="142"/>
        <v>0</v>
      </c>
      <c r="I392" s="64">
        <f t="shared" si="142"/>
        <v>0</v>
      </c>
    </row>
    <row r="393" spans="1:9" outlineLevel="2" x14ac:dyDescent="0.25">
      <c r="A393" s="7"/>
      <c r="B393" s="2" t="s">
        <v>251</v>
      </c>
      <c r="C393" s="2"/>
      <c r="D393" s="64">
        <f t="shared" ref="D393:I393" si="143">D394+D395+D396+D397</f>
        <v>60903.7</v>
      </c>
      <c r="E393" s="64">
        <f t="shared" si="143"/>
        <v>64671.199999999997</v>
      </c>
      <c r="F393" s="64">
        <f t="shared" si="143"/>
        <v>67071.7</v>
      </c>
      <c r="G393" s="64">
        <f t="shared" si="143"/>
        <v>64671.199999999997</v>
      </c>
      <c r="H393" s="64">
        <f t="shared" si="143"/>
        <v>64536.3</v>
      </c>
      <c r="I393" s="64">
        <f t="shared" si="143"/>
        <v>64536.3</v>
      </c>
    </row>
    <row r="394" spans="1:9" outlineLevel="2" x14ac:dyDescent="0.25">
      <c r="A394" s="7"/>
      <c r="B394" s="2" t="s">
        <v>1</v>
      </c>
      <c r="C394" s="2"/>
      <c r="D394" s="64">
        <v>0</v>
      </c>
      <c r="E394" s="64">
        <v>0</v>
      </c>
      <c r="F394" s="64">
        <v>0</v>
      </c>
      <c r="G394" s="64">
        <v>0</v>
      </c>
      <c r="H394" s="64">
        <v>0</v>
      </c>
      <c r="I394" s="64">
        <v>0</v>
      </c>
    </row>
    <row r="395" spans="1:9" outlineLevel="2" x14ac:dyDescent="0.25">
      <c r="A395" s="7"/>
      <c r="B395" s="2" t="s">
        <v>2</v>
      </c>
      <c r="C395" s="2"/>
      <c r="D395" s="64">
        <v>0</v>
      </c>
      <c r="E395" s="64">
        <v>0</v>
      </c>
      <c r="F395" s="64">
        <v>0</v>
      </c>
      <c r="G395" s="64">
        <v>0</v>
      </c>
      <c r="H395" s="64">
        <v>0</v>
      </c>
      <c r="I395" s="64">
        <v>0</v>
      </c>
    </row>
    <row r="396" spans="1:9" outlineLevel="2" x14ac:dyDescent="0.25">
      <c r="A396" s="7"/>
      <c r="B396" s="2" t="s">
        <v>3</v>
      </c>
      <c r="C396" s="2" t="s">
        <v>155</v>
      </c>
      <c r="D396" s="64">
        <v>60903.7</v>
      </c>
      <c r="E396" s="64">
        <v>64671.199999999997</v>
      </c>
      <c r="F396" s="64">
        <v>67071.7</v>
      </c>
      <c r="G396" s="64">
        <v>64671.199999999997</v>
      </c>
      <c r="H396" s="64">
        <v>64536.3</v>
      </c>
      <c r="I396" s="64">
        <v>64536.3</v>
      </c>
    </row>
    <row r="397" spans="1:9" outlineLevel="2" x14ac:dyDescent="0.25">
      <c r="A397" s="7"/>
      <c r="B397" s="2" t="s">
        <v>4</v>
      </c>
      <c r="C397" s="2"/>
      <c r="D397" s="64">
        <v>0</v>
      </c>
      <c r="E397" s="64">
        <v>0</v>
      </c>
      <c r="F397" s="64">
        <v>0</v>
      </c>
      <c r="G397" s="64">
        <v>0</v>
      </c>
      <c r="H397" s="64">
        <v>0</v>
      </c>
      <c r="I397" s="64">
        <v>0</v>
      </c>
    </row>
    <row r="398" spans="1:9" ht="31.5" outlineLevel="2" x14ac:dyDescent="0.25">
      <c r="A398" s="7"/>
      <c r="B398" s="2" t="s">
        <v>252</v>
      </c>
      <c r="C398" s="2"/>
      <c r="D398" s="64">
        <f t="shared" ref="D398:I398" si="144">D399+D400+D401+D402</f>
        <v>14465.9</v>
      </c>
      <c r="E398" s="64">
        <f t="shared" si="144"/>
        <v>17306.900000000001</v>
      </c>
      <c r="F398" s="64">
        <f t="shared" si="144"/>
        <v>15257.5</v>
      </c>
      <c r="G398" s="64">
        <f t="shared" si="144"/>
        <v>17306.900000000001</v>
      </c>
      <c r="H398" s="64">
        <f t="shared" si="144"/>
        <v>15257.5</v>
      </c>
      <c r="I398" s="64">
        <f t="shared" si="144"/>
        <v>15257.5</v>
      </c>
    </row>
    <row r="399" spans="1:9" outlineLevel="2" x14ac:dyDescent="0.25">
      <c r="A399" s="7"/>
      <c r="B399" s="2" t="s">
        <v>1</v>
      </c>
      <c r="C399" s="2"/>
      <c r="D399" s="64">
        <v>0</v>
      </c>
      <c r="E399" s="64">
        <v>0</v>
      </c>
      <c r="F399" s="64">
        <v>0</v>
      </c>
      <c r="G399" s="64">
        <v>0</v>
      </c>
      <c r="H399" s="64">
        <v>0</v>
      </c>
      <c r="I399" s="64">
        <v>0</v>
      </c>
    </row>
    <row r="400" spans="1:9" outlineLevel="2" x14ac:dyDescent="0.25">
      <c r="A400" s="7"/>
      <c r="B400" s="2" t="s">
        <v>2</v>
      </c>
      <c r="C400" s="2"/>
      <c r="D400" s="64">
        <v>0</v>
      </c>
      <c r="E400" s="64">
        <v>0</v>
      </c>
      <c r="F400" s="64">
        <v>0</v>
      </c>
      <c r="G400" s="64">
        <v>0</v>
      </c>
      <c r="H400" s="64">
        <v>0</v>
      </c>
      <c r="I400" s="64">
        <v>0</v>
      </c>
    </row>
    <row r="401" spans="1:9" outlineLevel="2" x14ac:dyDescent="0.25">
      <c r="A401" s="7"/>
      <c r="B401" s="2" t="s">
        <v>3</v>
      </c>
      <c r="C401" s="2" t="s">
        <v>155</v>
      </c>
      <c r="D401" s="64">
        <v>14465.9</v>
      </c>
      <c r="E401" s="64">
        <v>17306.900000000001</v>
      </c>
      <c r="F401" s="64">
        <v>15257.5</v>
      </c>
      <c r="G401" s="64">
        <v>17306.900000000001</v>
      </c>
      <c r="H401" s="64">
        <v>15257.5</v>
      </c>
      <c r="I401" s="64">
        <v>15257.5</v>
      </c>
    </row>
    <row r="402" spans="1:9" outlineLevel="2" x14ac:dyDescent="0.25">
      <c r="A402" s="7"/>
      <c r="B402" s="2" t="s">
        <v>4</v>
      </c>
      <c r="C402" s="2"/>
      <c r="D402" s="64">
        <v>0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</row>
    <row r="403" spans="1:9" ht="31.5" outlineLevel="2" x14ac:dyDescent="0.25">
      <c r="A403" s="7"/>
      <c r="B403" s="2" t="s">
        <v>253</v>
      </c>
      <c r="C403" s="2"/>
      <c r="D403" s="64">
        <f t="shared" ref="D403:I403" si="145">D404+D405+D406+D407</f>
        <v>1603.2</v>
      </c>
      <c r="E403" s="64">
        <f t="shared" si="145"/>
        <v>2193.6</v>
      </c>
      <c r="F403" s="64">
        <f t="shared" si="145"/>
        <v>2185.4</v>
      </c>
      <c r="G403" s="64">
        <f t="shared" si="145"/>
        <v>2193.6</v>
      </c>
      <c r="H403" s="64">
        <f t="shared" si="145"/>
        <v>2185.4</v>
      </c>
      <c r="I403" s="64">
        <f t="shared" si="145"/>
        <v>2185.4</v>
      </c>
    </row>
    <row r="404" spans="1:9" outlineLevel="2" x14ac:dyDescent="0.25">
      <c r="A404" s="7"/>
      <c r="B404" s="2" t="s">
        <v>1</v>
      </c>
      <c r="C404" s="2"/>
      <c r="D404" s="64">
        <v>0</v>
      </c>
      <c r="E404" s="64">
        <v>0</v>
      </c>
      <c r="F404" s="64">
        <v>0</v>
      </c>
      <c r="G404" s="64">
        <v>0</v>
      </c>
      <c r="H404" s="64">
        <v>0</v>
      </c>
      <c r="I404" s="64">
        <v>0</v>
      </c>
    </row>
    <row r="405" spans="1:9" outlineLevel="2" x14ac:dyDescent="0.25">
      <c r="A405" s="7"/>
      <c r="B405" s="2" t="s">
        <v>2</v>
      </c>
      <c r="C405" s="2"/>
      <c r="D405" s="64">
        <v>0</v>
      </c>
      <c r="E405" s="64">
        <v>0</v>
      </c>
      <c r="F405" s="64">
        <v>0</v>
      </c>
      <c r="G405" s="64">
        <v>0</v>
      </c>
      <c r="H405" s="64">
        <v>0</v>
      </c>
      <c r="I405" s="64">
        <v>0</v>
      </c>
    </row>
    <row r="406" spans="1:9" outlineLevel="2" x14ac:dyDescent="0.25">
      <c r="A406" s="7"/>
      <c r="B406" s="2" t="s">
        <v>3</v>
      </c>
      <c r="C406" s="2" t="s">
        <v>155</v>
      </c>
      <c r="D406" s="64">
        <v>1603.2</v>
      </c>
      <c r="E406" s="64">
        <v>2193.6</v>
      </c>
      <c r="F406" s="64">
        <v>2185.4</v>
      </c>
      <c r="G406" s="64">
        <v>2193.6</v>
      </c>
      <c r="H406" s="64">
        <v>2185.4</v>
      </c>
      <c r="I406" s="64">
        <v>2185.4</v>
      </c>
    </row>
    <row r="407" spans="1:9" outlineLevel="2" x14ac:dyDescent="0.25">
      <c r="A407" s="7"/>
      <c r="B407" s="2" t="s">
        <v>4</v>
      </c>
      <c r="C407" s="2"/>
      <c r="D407" s="64">
        <v>0</v>
      </c>
      <c r="E407" s="64">
        <v>0</v>
      </c>
      <c r="F407" s="64">
        <v>0</v>
      </c>
      <c r="G407" s="64">
        <v>0</v>
      </c>
      <c r="H407" s="64">
        <v>0</v>
      </c>
      <c r="I407" s="64">
        <v>0</v>
      </c>
    </row>
    <row r="408" spans="1:9" ht="63" outlineLevel="2" x14ac:dyDescent="0.25">
      <c r="A408" s="56"/>
      <c r="B408" s="28" t="s">
        <v>254</v>
      </c>
      <c r="C408" s="28"/>
      <c r="D408" s="63">
        <f t="shared" ref="D408:I408" si="146">D409+D410+D411+D412</f>
        <v>1704702.2</v>
      </c>
      <c r="E408" s="63">
        <f t="shared" si="146"/>
        <v>1718755.8000000003</v>
      </c>
      <c r="F408" s="63">
        <f t="shared" si="146"/>
        <v>1744171.2</v>
      </c>
      <c r="G408" s="63">
        <f t="shared" si="146"/>
        <v>1718710.2999999998</v>
      </c>
      <c r="H408" s="63">
        <f t="shared" si="146"/>
        <v>1757284.1999999997</v>
      </c>
      <c r="I408" s="63">
        <f t="shared" si="146"/>
        <v>1754943.9000000001</v>
      </c>
    </row>
    <row r="409" spans="1:9" outlineLevel="2" x14ac:dyDescent="0.25">
      <c r="A409" s="7"/>
      <c r="B409" s="2" t="s">
        <v>1</v>
      </c>
      <c r="C409" s="2"/>
      <c r="D409" s="64">
        <f>D414+D419+D424+D434+D429</f>
        <v>3509.3</v>
      </c>
      <c r="E409" s="64">
        <f t="shared" ref="D409:I412" si="147">E414+E419+E424+E434</f>
        <v>2773.1</v>
      </c>
      <c r="F409" s="64">
        <f t="shared" si="147"/>
        <v>4766.2</v>
      </c>
      <c r="G409" s="64">
        <f t="shared" si="147"/>
        <v>2425.4</v>
      </c>
      <c r="H409" s="64">
        <f t="shared" si="147"/>
        <v>4163.3999999999996</v>
      </c>
      <c r="I409" s="64">
        <f t="shared" si="147"/>
        <v>3559.6</v>
      </c>
    </row>
    <row r="410" spans="1:9" outlineLevel="2" x14ac:dyDescent="0.25">
      <c r="A410" s="7"/>
      <c r="B410" s="2" t="s">
        <v>2</v>
      </c>
      <c r="C410" s="2"/>
      <c r="D410" s="64">
        <f>D415+D420+D425+D435+D430</f>
        <v>1699235</v>
      </c>
      <c r="E410" s="64">
        <f t="shared" si="147"/>
        <v>1713159.6</v>
      </c>
      <c r="F410" s="64">
        <f t="shared" si="147"/>
        <v>1737715.7</v>
      </c>
      <c r="G410" s="64">
        <f t="shared" si="147"/>
        <v>1713281</v>
      </c>
      <c r="H410" s="64">
        <f t="shared" si="147"/>
        <v>1751541.9999999998</v>
      </c>
      <c r="I410" s="64">
        <f t="shared" si="147"/>
        <v>1749918.5</v>
      </c>
    </row>
    <row r="411" spans="1:9" outlineLevel="2" x14ac:dyDescent="0.25">
      <c r="A411" s="7"/>
      <c r="B411" s="2" t="s">
        <v>3</v>
      </c>
      <c r="C411" s="2"/>
      <c r="D411" s="64">
        <f>D416+D421+D426+D436+D430</f>
        <v>1957.9</v>
      </c>
      <c r="E411" s="64">
        <f t="shared" si="147"/>
        <v>2823.1</v>
      </c>
      <c r="F411" s="64">
        <f t="shared" si="147"/>
        <v>1689.3</v>
      </c>
      <c r="G411" s="64">
        <f t="shared" si="147"/>
        <v>3003.9</v>
      </c>
      <c r="H411" s="64">
        <f t="shared" si="147"/>
        <v>1578.8</v>
      </c>
      <c r="I411" s="64">
        <f t="shared" si="147"/>
        <v>1465.8</v>
      </c>
    </row>
    <row r="412" spans="1:9" outlineLevel="2" x14ac:dyDescent="0.25">
      <c r="A412" s="7"/>
      <c r="B412" s="2" t="s">
        <v>4</v>
      </c>
      <c r="C412" s="2"/>
      <c r="D412" s="64">
        <f t="shared" si="147"/>
        <v>0</v>
      </c>
      <c r="E412" s="64">
        <f t="shared" si="147"/>
        <v>0</v>
      </c>
      <c r="F412" s="64">
        <f>F417+F422+F427+F437</f>
        <v>0</v>
      </c>
      <c r="G412" s="64">
        <f>G417+G422+G427+G437</f>
        <v>0</v>
      </c>
      <c r="H412" s="64">
        <f t="shared" si="147"/>
        <v>0</v>
      </c>
      <c r="I412" s="64">
        <f t="shared" si="147"/>
        <v>0</v>
      </c>
    </row>
    <row r="413" spans="1:9" ht="78.75" outlineLevel="2" x14ac:dyDescent="0.25">
      <c r="A413" s="7"/>
      <c r="B413" s="2" t="s">
        <v>255</v>
      </c>
      <c r="C413" s="2"/>
      <c r="D413" s="64">
        <f t="shared" ref="D413" si="148">D414+D415+D416+D417</f>
        <v>1621721.3</v>
      </c>
      <c r="E413" s="165">
        <f>E414+E415+E416+E417</f>
        <v>1637524.6</v>
      </c>
      <c r="F413" s="165">
        <f>F414+F415+F416+F417</f>
        <v>1648046.5</v>
      </c>
      <c r="G413" s="165">
        <f>G414+G415+G416+G417</f>
        <v>1637524.6</v>
      </c>
      <c r="H413" s="165">
        <f t="shared" ref="H413:I413" si="149">H414+H415+H416+H417</f>
        <v>1663553.5</v>
      </c>
      <c r="I413" s="165">
        <f t="shared" si="149"/>
        <v>1663553.5</v>
      </c>
    </row>
    <row r="414" spans="1:9" outlineLevel="2" x14ac:dyDescent="0.25">
      <c r="A414" s="7"/>
      <c r="B414" s="2" t="s">
        <v>1</v>
      </c>
      <c r="C414" s="2" t="s">
        <v>155</v>
      </c>
      <c r="D414" s="64"/>
      <c r="E414" s="165">
        <v>0</v>
      </c>
      <c r="F414" s="165">
        <v>0</v>
      </c>
      <c r="G414" s="165"/>
      <c r="H414" s="165">
        <v>0</v>
      </c>
      <c r="I414" s="165">
        <v>0</v>
      </c>
    </row>
    <row r="415" spans="1:9" outlineLevel="2" x14ac:dyDescent="0.25">
      <c r="A415" s="7"/>
      <c r="B415" s="2" t="s">
        <v>2</v>
      </c>
      <c r="C415" s="2" t="s">
        <v>155</v>
      </c>
      <c r="D415" s="64">
        <v>1621721.3</v>
      </c>
      <c r="E415" s="165">
        <v>1637524.6</v>
      </c>
      <c r="F415" s="165">
        <v>1648046.5</v>
      </c>
      <c r="G415" s="165">
        <v>1637524.6</v>
      </c>
      <c r="H415" s="165">
        <v>1663553.5</v>
      </c>
      <c r="I415" s="165">
        <v>1663553.5</v>
      </c>
    </row>
    <row r="416" spans="1:9" outlineLevel="2" x14ac:dyDescent="0.25">
      <c r="A416" s="7"/>
      <c r="B416" s="2" t="s">
        <v>3</v>
      </c>
      <c r="C416" s="2" t="s">
        <v>155</v>
      </c>
      <c r="D416" s="64">
        <v>0</v>
      </c>
      <c r="E416" s="165">
        <v>0</v>
      </c>
      <c r="F416" s="165">
        <v>0</v>
      </c>
      <c r="G416" s="165"/>
      <c r="H416" s="165">
        <v>0</v>
      </c>
      <c r="I416" s="165">
        <v>0</v>
      </c>
    </row>
    <row r="417" spans="1:9" outlineLevel="2" x14ac:dyDescent="0.25">
      <c r="A417" s="7"/>
      <c r="B417" s="2" t="s">
        <v>4</v>
      </c>
      <c r="C417" s="2"/>
      <c r="D417" s="64">
        <v>0</v>
      </c>
      <c r="E417" s="165">
        <v>0</v>
      </c>
      <c r="F417" s="165">
        <v>0</v>
      </c>
      <c r="G417" s="165"/>
      <c r="H417" s="165">
        <v>0</v>
      </c>
      <c r="I417" s="165">
        <v>0</v>
      </c>
    </row>
    <row r="418" spans="1:9" ht="63" outlineLevel="2" x14ac:dyDescent="0.25">
      <c r="A418" s="7"/>
      <c r="B418" s="2" t="s">
        <v>256</v>
      </c>
      <c r="C418" s="2"/>
      <c r="D418" s="64">
        <f t="shared" ref="D418:I418" si="150">D419+D420+D421+D422</f>
        <v>4351.5</v>
      </c>
      <c r="E418" s="165">
        <f t="shared" si="150"/>
        <v>4385.5</v>
      </c>
      <c r="F418" s="165">
        <f t="shared" si="150"/>
        <v>10148.9</v>
      </c>
      <c r="G418" s="165">
        <f t="shared" si="150"/>
        <v>4385.5</v>
      </c>
      <c r="H418" s="165">
        <f t="shared" si="150"/>
        <v>10148.9</v>
      </c>
      <c r="I418" s="165">
        <f t="shared" si="150"/>
        <v>10148.9</v>
      </c>
    </row>
    <row r="419" spans="1:9" outlineLevel="2" x14ac:dyDescent="0.25">
      <c r="A419" s="7"/>
      <c r="B419" s="2" t="s">
        <v>1</v>
      </c>
      <c r="C419" s="2" t="s">
        <v>205</v>
      </c>
      <c r="D419" s="64">
        <v>0</v>
      </c>
      <c r="E419" s="165">
        <v>0</v>
      </c>
      <c r="F419" s="165">
        <v>0</v>
      </c>
      <c r="G419" s="165"/>
      <c r="H419" s="165">
        <v>0</v>
      </c>
      <c r="I419" s="165">
        <v>0</v>
      </c>
    </row>
    <row r="420" spans="1:9" outlineLevel="2" x14ac:dyDescent="0.25">
      <c r="A420" s="7"/>
      <c r="B420" s="2" t="s">
        <v>2</v>
      </c>
      <c r="C420" s="2" t="s">
        <v>205</v>
      </c>
      <c r="D420" s="77">
        <v>4351.5</v>
      </c>
      <c r="E420" s="165">
        <v>4385.5</v>
      </c>
      <c r="F420" s="165">
        <v>10148.9</v>
      </c>
      <c r="G420" s="165">
        <v>4385.5</v>
      </c>
      <c r="H420" s="165">
        <v>10148.9</v>
      </c>
      <c r="I420" s="165">
        <v>10148.9</v>
      </c>
    </row>
    <row r="421" spans="1:9" outlineLevel="2" x14ac:dyDescent="0.25">
      <c r="A421" s="7"/>
      <c r="B421" s="2" t="s">
        <v>3</v>
      </c>
      <c r="C421" s="2" t="s">
        <v>205</v>
      </c>
      <c r="D421" s="64">
        <v>0</v>
      </c>
      <c r="E421" s="165">
        <v>0</v>
      </c>
      <c r="F421" s="165">
        <v>0</v>
      </c>
      <c r="G421" s="165"/>
      <c r="H421" s="165">
        <v>0</v>
      </c>
      <c r="I421" s="165">
        <v>0</v>
      </c>
    </row>
    <row r="422" spans="1:9" outlineLevel="2" x14ac:dyDescent="0.25">
      <c r="A422" s="7"/>
      <c r="B422" s="2" t="s">
        <v>4</v>
      </c>
      <c r="C422" s="2"/>
      <c r="D422" s="64">
        <v>0</v>
      </c>
      <c r="E422" s="165">
        <v>0</v>
      </c>
      <c r="F422" s="165">
        <v>0</v>
      </c>
      <c r="G422" s="165"/>
      <c r="H422" s="165">
        <v>0</v>
      </c>
      <c r="I422" s="165">
        <v>0</v>
      </c>
    </row>
    <row r="423" spans="1:9" ht="94.5" outlineLevel="2" x14ac:dyDescent="0.25">
      <c r="A423" s="7"/>
      <c r="B423" s="44" t="s">
        <v>257</v>
      </c>
      <c r="C423" s="44"/>
      <c r="D423" s="8">
        <f t="shared" ref="D423:I423" si="151">D424+D425+D426+D427</f>
        <v>64266.7</v>
      </c>
      <c r="E423" s="168">
        <f t="shared" si="151"/>
        <v>57385.7</v>
      </c>
      <c r="F423" s="168">
        <f t="shared" si="151"/>
        <v>67205.7</v>
      </c>
      <c r="G423" s="168">
        <f t="shared" si="151"/>
        <v>57385.7</v>
      </c>
      <c r="H423" s="168">
        <f t="shared" si="151"/>
        <v>66039.899999999994</v>
      </c>
      <c r="I423" s="156">
        <f t="shared" si="151"/>
        <v>64954.5</v>
      </c>
    </row>
    <row r="424" spans="1:9" outlineLevel="2" x14ac:dyDescent="0.25">
      <c r="A424" s="7"/>
      <c r="B424" s="2" t="s">
        <v>1</v>
      </c>
      <c r="C424" s="2" t="s">
        <v>155</v>
      </c>
      <c r="D424" s="64">
        <v>0</v>
      </c>
      <c r="E424" s="165">
        <v>0</v>
      </c>
      <c r="F424" s="165">
        <v>0</v>
      </c>
      <c r="G424" s="165"/>
      <c r="H424" s="165">
        <v>0</v>
      </c>
      <c r="I424" s="165">
        <v>0</v>
      </c>
    </row>
    <row r="425" spans="1:9" outlineLevel="2" x14ac:dyDescent="0.25">
      <c r="A425" s="7"/>
      <c r="B425" s="2" t="s">
        <v>2</v>
      </c>
      <c r="C425" s="2" t="s">
        <v>155</v>
      </c>
      <c r="D425" s="64">
        <v>64266.7</v>
      </c>
      <c r="E425" s="165">
        <v>57385.7</v>
      </c>
      <c r="F425" s="165">
        <v>67205.7</v>
      </c>
      <c r="G425" s="165">
        <v>57385.7</v>
      </c>
      <c r="H425" s="165">
        <v>66039.899999999994</v>
      </c>
      <c r="I425" s="165">
        <v>64954.5</v>
      </c>
    </row>
    <row r="426" spans="1:9" outlineLevel="2" x14ac:dyDescent="0.25">
      <c r="A426" s="7"/>
      <c r="B426" s="2" t="s">
        <v>3</v>
      </c>
      <c r="C426" s="2" t="s">
        <v>155</v>
      </c>
      <c r="D426" s="64">
        <v>0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</row>
    <row r="427" spans="1:9" outlineLevel="2" x14ac:dyDescent="0.25">
      <c r="A427" s="7"/>
      <c r="B427" s="2" t="s">
        <v>4</v>
      </c>
      <c r="C427" s="2"/>
      <c r="D427" s="64">
        <v>0</v>
      </c>
      <c r="E427" s="64">
        <v>0</v>
      </c>
      <c r="F427" s="64">
        <v>0</v>
      </c>
      <c r="G427" s="64">
        <v>0</v>
      </c>
      <c r="H427" s="64">
        <v>0</v>
      </c>
      <c r="I427" s="64">
        <v>0</v>
      </c>
    </row>
    <row r="428" spans="1:9" ht="47.25" outlineLevel="2" x14ac:dyDescent="0.25">
      <c r="A428" s="7"/>
      <c r="B428" s="2" t="s">
        <v>258</v>
      </c>
      <c r="C428" s="50"/>
      <c r="D428" s="64">
        <f t="shared" ref="D428:I428" si="152">D429+D430+D431+D432</f>
        <v>0</v>
      </c>
      <c r="E428" s="64">
        <f t="shared" si="152"/>
        <v>0</v>
      </c>
      <c r="F428" s="64">
        <f t="shared" si="152"/>
        <v>0</v>
      </c>
      <c r="G428" s="64">
        <f t="shared" si="152"/>
        <v>0</v>
      </c>
      <c r="H428" s="64">
        <f t="shared" si="152"/>
        <v>0</v>
      </c>
      <c r="I428" s="64">
        <f t="shared" si="152"/>
        <v>0</v>
      </c>
    </row>
    <row r="429" spans="1:9" outlineLevel="2" x14ac:dyDescent="0.25">
      <c r="A429" s="7"/>
      <c r="B429" s="2" t="s">
        <v>1</v>
      </c>
      <c r="C429" s="50"/>
      <c r="D429" s="64">
        <v>0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</row>
    <row r="430" spans="1:9" outlineLevel="2" x14ac:dyDescent="0.25">
      <c r="A430" s="7"/>
      <c r="B430" s="2" t="s">
        <v>2</v>
      </c>
      <c r="C430" s="50"/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</row>
    <row r="431" spans="1:9" outlineLevel="2" x14ac:dyDescent="0.25">
      <c r="A431" s="7"/>
      <c r="B431" s="2" t="s">
        <v>3</v>
      </c>
      <c r="C431" s="50"/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</row>
    <row r="432" spans="1:9" outlineLevel="2" x14ac:dyDescent="0.25">
      <c r="A432" s="7"/>
      <c r="B432" s="2" t="s">
        <v>4</v>
      </c>
      <c r="C432" s="50"/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</row>
    <row r="433" spans="1:9" ht="63" outlineLevel="2" x14ac:dyDescent="0.25">
      <c r="A433" s="7"/>
      <c r="B433" s="65" t="s">
        <v>259</v>
      </c>
      <c r="C433" s="44"/>
      <c r="D433" s="32">
        <f t="shared" ref="D433:I433" si="153">D434+D435+D436+D437</f>
        <v>14362.699999999999</v>
      </c>
      <c r="E433" s="32">
        <f t="shared" si="153"/>
        <v>19459.999999999996</v>
      </c>
      <c r="F433" s="32">
        <f t="shared" si="153"/>
        <v>18770.099999999999</v>
      </c>
      <c r="G433" s="32">
        <f t="shared" si="153"/>
        <v>19414.500000000004</v>
      </c>
      <c r="H433" s="32">
        <f t="shared" si="153"/>
        <v>17541.900000000001</v>
      </c>
      <c r="I433" s="32">
        <f t="shared" si="153"/>
        <v>16287</v>
      </c>
    </row>
    <row r="434" spans="1:9" outlineLevel="2" x14ac:dyDescent="0.25">
      <c r="A434" s="7"/>
      <c r="B434" s="2" t="s">
        <v>1</v>
      </c>
      <c r="C434" s="2" t="s">
        <v>155</v>
      </c>
      <c r="D434" s="77">
        <v>3509.3</v>
      </c>
      <c r="E434" s="165">
        <v>2773.1</v>
      </c>
      <c r="F434" s="165">
        <v>4766.2</v>
      </c>
      <c r="G434" s="165">
        <v>2425.4</v>
      </c>
      <c r="H434" s="165">
        <v>4163.3999999999996</v>
      </c>
      <c r="I434" s="165">
        <v>3559.6</v>
      </c>
    </row>
    <row r="435" spans="1:9" outlineLevel="2" x14ac:dyDescent="0.25">
      <c r="A435" s="7"/>
      <c r="B435" s="2" t="s">
        <v>2</v>
      </c>
      <c r="C435" s="2" t="s">
        <v>155</v>
      </c>
      <c r="D435" s="77">
        <v>8895.5</v>
      </c>
      <c r="E435" s="165">
        <v>13863.8</v>
      </c>
      <c r="F435" s="165">
        <v>12314.6</v>
      </c>
      <c r="G435" s="165">
        <v>13985.2</v>
      </c>
      <c r="H435" s="165">
        <v>11799.7</v>
      </c>
      <c r="I435" s="165">
        <v>11261.6</v>
      </c>
    </row>
    <row r="436" spans="1:9" outlineLevel="2" x14ac:dyDescent="0.25">
      <c r="A436" s="7"/>
      <c r="B436" s="2" t="s">
        <v>3</v>
      </c>
      <c r="C436" s="2" t="s">
        <v>155</v>
      </c>
      <c r="D436" s="77">
        <v>1957.9</v>
      </c>
      <c r="E436" s="165">
        <v>2823.1</v>
      </c>
      <c r="F436" s="165">
        <v>1689.3</v>
      </c>
      <c r="G436" s="165">
        <v>3003.9</v>
      </c>
      <c r="H436" s="165">
        <v>1578.8</v>
      </c>
      <c r="I436" s="165">
        <v>1465.8</v>
      </c>
    </row>
    <row r="437" spans="1:9" outlineLevel="2" x14ac:dyDescent="0.25">
      <c r="A437" s="7"/>
      <c r="B437" s="2" t="s">
        <v>4</v>
      </c>
      <c r="C437" s="2"/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</row>
    <row r="438" spans="1:9" ht="63" outlineLevel="2" x14ac:dyDescent="0.25">
      <c r="A438" s="56"/>
      <c r="B438" s="41" t="s">
        <v>260</v>
      </c>
      <c r="C438" s="41"/>
      <c r="D438" s="19">
        <f t="shared" ref="D438:I438" si="154">D439+D440+D441+D442</f>
        <v>100617.1</v>
      </c>
      <c r="E438" s="19">
        <f t="shared" si="154"/>
        <v>97803.1</v>
      </c>
      <c r="F438" s="19">
        <f t="shared" si="154"/>
        <v>103075.2</v>
      </c>
      <c r="G438" s="19">
        <f t="shared" si="154"/>
        <v>97803.1</v>
      </c>
      <c r="H438" s="19">
        <f t="shared" si="154"/>
        <v>103075.2</v>
      </c>
      <c r="I438" s="19">
        <f t="shared" si="154"/>
        <v>103075.2</v>
      </c>
    </row>
    <row r="439" spans="1:9" outlineLevel="2" x14ac:dyDescent="0.25">
      <c r="A439" s="7"/>
      <c r="B439" s="2" t="s">
        <v>1</v>
      </c>
      <c r="C439" s="2"/>
      <c r="D439" s="64">
        <f>D444</f>
        <v>0</v>
      </c>
      <c r="E439" s="64">
        <f t="shared" ref="D439:I442" si="155">E444</f>
        <v>0</v>
      </c>
      <c r="F439" s="64">
        <f t="shared" si="155"/>
        <v>0</v>
      </c>
      <c r="G439" s="64">
        <f t="shared" si="155"/>
        <v>0</v>
      </c>
      <c r="H439" s="64">
        <f t="shared" si="155"/>
        <v>0</v>
      </c>
      <c r="I439" s="64">
        <f t="shared" si="155"/>
        <v>0</v>
      </c>
    </row>
    <row r="440" spans="1:9" outlineLevel="2" x14ac:dyDescent="0.25">
      <c r="A440" s="7"/>
      <c r="B440" s="2" t="s">
        <v>2</v>
      </c>
      <c r="C440" s="2"/>
      <c r="D440" s="64">
        <f>D445</f>
        <v>0</v>
      </c>
      <c r="E440" s="64">
        <f t="shared" si="155"/>
        <v>0</v>
      </c>
      <c r="F440" s="64">
        <f t="shared" si="155"/>
        <v>0</v>
      </c>
      <c r="G440" s="64">
        <f t="shared" si="155"/>
        <v>0</v>
      </c>
      <c r="H440" s="64">
        <f t="shared" si="155"/>
        <v>0</v>
      </c>
      <c r="I440" s="64">
        <f t="shared" si="155"/>
        <v>0</v>
      </c>
    </row>
    <row r="441" spans="1:9" outlineLevel="2" x14ac:dyDescent="0.25">
      <c r="A441" s="7"/>
      <c r="B441" s="2" t="s">
        <v>3</v>
      </c>
      <c r="C441" s="2"/>
      <c r="D441" s="64">
        <f>D443</f>
        <v>100617.1</v>
      </c>
      <c r="E441" s="64">
        <f t="shared" si="155"/>
        <v>97803.1</v>
      </c>
      <c r="F441" s="64">
        <f t="shared" si="155"/>
        <v>103075.2</v>
      </c>
      <c r="G441" s="64">
        <f t="shared" si="155"/>
        <v>97803.1</v>
      </c>
      <c r="H441" s="64">
        <f t="shared" si="155"/>
        <v>103075.2</v>
      </c>
      <c r="I441" s="64">
        <f t="shared" si="155"/>
        <v>103075.2</v>
      </c>
    </row>
    <row r="442" spans="1:9" outlineLevel="2" x14ac:dyDescent="0.25">
      <c r="A442" s="7"/>
      <c r="B442" s="2" t="s">
        <v>4</v>
      </c>
      <c r="C442" s="2"/>
      <c r="D442" s="64">
        <f t="shared" si="155"/>
        <v>0</v>
      </c>
      <c r="E442" s="64">
        <f t="shared" si="155"/>
        <v>0</v>
      </c>
      <c r="F442" s="64">
        <f t="shared" si="155"/>
        <v>0</v>
      </c>
      <c r="G442" s="64">
        <f t="shared" si="155"/>
        <v>0</v>
      </c>
      <c r="H442" s="64">
        <f t="shared" si="155"/>
        <v>0</v>
      </c>
      <c r="I442" s="64">
        <f t="shared" si="155"/>
        <v>0</v>
      </c>
    </row>
    <row r="443" spans="1:9" ht="47.25" outlineLevel="2" x14ac:dyDescent="0.25">
      <c r="A443" s="7"/>
      <c r="B443" s="2" t="s">
        <v>261</v>
      </c>
      <c r="C443" s="2"/>
      <c r="D443" s="64">
        <f t="shared" ref="D443:I443" si="156">D444+D445+D446+D447</f>
        <v>100617.1</v>
      </c>
      <c r="E443" s="64">
        <f t="shared" si="156"/>
        <v>97803.1</v>
      </c>
      <c r="F443" s="64">
        <f t="shared" si="156"/>
        <v>103075.2</v>
      </c>
      <c r="G443" s="64">
        <f t="shared" si="156"/>
        <v>97803.1</v>
      </c>
      <c r="H443" s="64">
        <f t="shared" si="156"/>
        <v>103075.2</v>
      </c>
      <c r="I443" s="64">
        <f t="shared" si="156"/>
        <v>103075.2</v>
      </c>
    </row>
    <row r="444" spans="1:9" outlineLevel="2" x14ac:dyDescent="0.25">
      <c r="A444" s="7"/>
      <c r="B444" s="2" t="s">
        <v>1</v>
      </c>
      <c r="C444" s="2"/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</row>
    <row r="445" spans="1:9" outlineLevel="2" x14ac:dyDescent="0.25">
      <c r="A445" s="7"/>
      <c r="B445" s="2" t="s">
        <v>2</v>
      </c>
      <c r="C445" s="2"/>
      <c r="D445" s="64"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</row>
    <row r="446" spans="1:9" s="151" customFormat="1" outlineLevel="2" x14ac:dyDescent="0.25">
      <c r="A446" s="155"/>
      <c r="B446" s="162" t="s">
        <v>3</v>
      </c>
      <c r="C446" s="162" t="s">
        <v>155</v>
      </c>
      <c r="D446" s="165">
        <v>100617.1</v>
      </c>
      <c r="E446" s="165">
        <v>97803.1</v>
      </c>
      <c r="F446" s="165">
        <v>103075.2</v>
      </c>
      <c r="G446" s="165">
        <v>97803.1</v>
      </c>
      <c r="H446" s="165">
        <v>103075.2</v>
      </c>
      <c r="I446" s="165">
        <v>103075.2</v>
      </c>
    </row>
    <row r="447" spans="1:9" outlineLevel="2" x14ac:dyDescent="0.25">
      <c r="A447" s="7"/>
      <c r="B447" s="2" t="s">
        <v>4</v>
      </c>
      <c r="C447" s="2"/>
      <c r="D447" s="64"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</row>
    <row r="448" spans="1:9" ht="47.25" outlineLevel="2" x14ac:dyDescent="0.25">
      <c r="A448" s="56"/>
      <c r="B448" s="28" t="s">
        <v>262</v>
      </c>
      <c r="C448" s="28"/>
      <c r="D448" s="63">
        <f t="shared" ref="D448:I448" si="157">D449+D450+D451+D452</f>
        <v>384684.79999999999</v>
      </c>
      <c r="E448" s="63">
        <f t="shared" si="157"/>
        <v>380962.60000000003</v>
      </c>
      <c r="F448" s="63">
        <f t="shared" si="157"/>
        <v>390942</v>
      </c>
      <c r="G448" s="63">
        <f t="shared" si="157"/>
        <v>380962.70000000007</v>
      </c>
      <c r="H448" s="63">
        <f t="shared" si="157"/>
        <v>390942</v>
      </c>
      <c r="I448" s="63">
        <f t="shared" si="157"/>
        <v>390942</v>
      </c>
    </row>
    <row r="449" spans="1:9" outlineLevel="2" x14ac:dyDescent="0.25">
      <c r="A449" s="7"/>
      <c r="B449" s="2" t="s">
        <v>1</v>
      </c>
      <c r="C449" s="2"/>
      <c r="D449" s="64">
        <f>D454+D459+D464</f>
        <v>0</v>
      </c>
      <c r="E449" s="64">
        <f t="shared" ref="D449:I452" si="158">E454+E459+E464</f>
        <v>0</v>
      </c>
      <c r="F449" s="64">
        <f t="shared" si="158"/>
        <v>0</v>
      </c>
      <c r="G449" s="64">
        <f t="shared" si="158"/>
        <v>0</v>
      </c>
      <c r="H449" s="64">
        <f t="shared" si="158"/>
        <v>0</v>
      </c>
      <c r="I449" s="64">
        <f t="shared" si="158"/>
        <v>0</v>
      </c>
    </row>
    <row r="450" spans="1:9" outlineLevel="2" x14ac:dyDescent="0.25">
      <c r="A450" s="7"/>
      <c r="B450" s="2" t="s">
        <v>2</v>
      </c>
      <c r="C450" s="2"/>
      <c r="D450" s="64">
        <f>D455+D460+D465</f>
        <v>0</v>
      </c>
      <c r="E450" s="64">
        <f t="shared" si="158"/>
        <v>0</v>
      </c>
      <c r="F450" s="64">
        <f t="shared" si="158"/>
        <v>0</v>
      </c>
      <c r="G450" s="64">
        <f t="shared" si="158"/>
        <v>0</v>
      </c>
      <c r="H450" s="64">
        <f t="shared" si="158"/>
        <v>0</v>
      </c>
      <c r="I450" s="64">
        <f t="shared" si="158"/>
        <v>0</v>
      </c>
    </row>
    <row r="451" spans="1:9" outlineLevel="2" x14ac:dyDescent="0.25">
      <c r="A451" s="7"/>
      <c r="B451" s="2" t="s">
        <v>3</v>
      </c>
      <c r="C451" s="2"/>
      <c r="D451" s="64">
        <f>D456+D461+D466</f>
        <v>384684.79999999999</v>
      </c>
      <c r="E451" s="64">
        <f>E456+E461+E466</f>
        <v>380962.60000000003</v>
      </c>
      <c r="F451" s="64">
        <f>F456+F461+F466</f>
        <v>390942</v>
      </c>
      <c r="G451" s="64">
        <f>G456+G461+G466</f>
        <v>380962.70000000007</v>
      </c>
      <c r="H451" s="64">
        <f t="shared" si="158"/>
        <v>390942</v>
      </c>
      <c r="I451" s="64">
        <f t="shared" si="158"/>
        <v>390942</v>
      </c>
    </row>
    <row r="452" spans="1:9" outlineLevel="2" x14ac:dyDescent="0.25">
      <c r="A452" s="7"/>
      <c r="B452" s="2" t="s">
        <v>4</v>
      </c>
      <c r="C452" s="2"/>
      <c r="D452" s="64">
        <f t="shared" si="158"/>
        <v>0</v>
      </c>
      <c r="E452" s="64">
        <f t="shared" si="158"/>
        <v>0</v>
      </c>
      <c r="F452" s="64">
        <f t="shared" si="158"/>
        <v>0</v>
      </c>
      <c r="G452" s="64">
        <f t="shared" si="158"/>
        <v>0</v>
      </c>
      <c r="H452" s="64">
        <f t="shared" si="158"/>
        <v>0</v>
      </c>
      <c r="I452" s="64">
        <f t="shared" si="158"/>
        <v>0</v>
      </c>
    </row>
    <row r="453" spans="1:9" ht="47.25" outlineLevel="2" x14ac:dyDescent="0.25">
      <c r="A453" s="7"/>
      <c r="B453" s="2" t="s">
        <v>263</v>
      </c>
      <c r="C453" s="2"/>
      <c r="D453" s="64">
        <f t="shared" ref="D453:I453" si="159">D454+D455+D456+D457</f>
        <v>377746.5</v>
      </c>
      <c r="E453" s="64">
        <f t="shared" si="159"/>
        <v>375642.3</v>
      </c>
      <c r="F453" s="64">
        <f t="shared" si="159"/>
        <v>387304.2</v>
      </c>
      <c r="G453" s="64">
        <f t="shared" si="159"/>
        <v>375642.4</v>
      </c>
      <c r="H453" s="64">
        <f t="shared" si="159"/>
        <v>387304.2</v>
      </c>
      <c r="I453" s="64">
        <f t="shared" si="159"/>
        <v>387304.2</v>
      </c>
    </row>
    <row r="454" spans="1:9" outlineLevel="2" x14ac:dyDescent="0.25">
      <c r="A454" s="7"/>
      <c r="B454" s="2" t="s">
        <v>1</v>
      </c>
      <c r="C454" s="2"/>
      <c r="D454" s="64">
        <v>0</v>
      </c>
      <c r="E454" s="64">
        <v>0</v>
      </c>
      <c r="F454" s="64">
        <v>0</v>
      </c>
      <c r="G454" s="64"/>
      <c r="H454" s="64">
        <v>0</v>
      </c>
      <c r="I454" s="64">
        <v>0</v>
      </c>
    </row>
    <row r="455" spans="1:9" outlineLevel="2" x14ac:dyDescent="0.25">
      <c r="A455" s="7"/>
      <c r="B455" s="2" t="s">
        <v>2</v>
      </c>
      <c r="C455" s="2"/>
      <c r="D455" s="64">
        <v>0</v>
      </c>
      <c r="E455" s="64">
        <v>0</v>
      </c>
      <c r="F455" s="64">
        <v>0</v>
      </c>
      <c r="G455" s="64"/>
      <c r="H455" s="64">
        <v>0</v>
      </c>
      <c r="I455" s="64">
        <v>0</v>
      </c>
    </row>
    <row r="456" spans="1:9" s="151" customFormat="1" outlineLevel="2" x14ac:dyDescent="0.25">
      <c r="A456" s="155"/>
      <c r="B456" s="162" t="s">
        <v>3</v>
      </c>
      <c r="C456" s="162" t="s">
        <v>155</v>
      </c>
      <c r="D456" s="165">
        <v>377746.5</v>
      </c>
      <c r="E456" s="165">
        <v>375642.3</v>
      </c>
      <c r="F456" s="165">
        <v>387304.2</v>
      </c>
      <c r="G456" s="165">
        <v>375642.4</v>
      </c>
      <c r="H456" s="165">
        <v>387304.2</v>
      </c>
      <c r="I456" s="165">
        <v>387304.2</v>
      </c>
    </row>
    <row r="457" spans="1:9" outlineLevel="2" x14ac:dyDescent="0.25">
      <c r="A457" s="7"/>
      <c r="B457" s="2" t="s">
        <v>4</v>
      </c>
      <c r="C457" s="2"/>
      <c r="D457" s="64">
        <v>0</v>
      </c>
      <c r="E457" s="64">
        <v>0</v>
      </c>
      <c r="F457" s="64">
        <v>0</v>
      </c>
      <c r="G457" s="64"/>
      <c r="H457" s="64">
        <v>0</v>
      </c>
      <c r="I457" s="64">
        <v>0</v>
      </c>
    </row>
    <row r="458" spans="1:9" ht="31.5" outlineLevel="2" x14ac:dyDescent="0.25">
      <c r="A458" s="7"/>
      <c r="B458" s="2" t="s">
        <v>264</v>
      </c>
      <c r="C458" s="2"/>
      <c r="D458" s="64">
        <f t="shared" ref="D458:I458" si="160">D459+D460+D461+D462</f>
        <v>3318</v>
      </c>
      <c r="E458" s="64">
        <f t="shared" si="160"/>
        <v>1618.9</v>
      </c>
      <c r="F458" s="64">
        <f t="shared" si="160"/>
        <v>0</v>
      </c>
      <c r="G458" s="64">
        <f t="shared" si="160"/>
        <v>1618.9</v>
      </c>
      <c r="H458" s="64">
        <f t="shared" si="160"/>
        <v>0</v>
      </c>
      <c r="I458" s="64">
        <f t="shared" si="160"/>
        <v>0</v>
      </c>
    </row>
    <row r="459" spans="1:9" outlineLevel="2" x14ac:dyDescent="0.25">
      <c r="A459" s="7"/>
      <c r="B459" s="2" t="s">
        <v>1</v>
      </c>
      <c r="C459" s="2"/>
      <c r="D459" s="64">
        <v>0</v>
      </c>
      <c r="E459" s="64">
        <v>0</v>
      </c>
      <c r="F459" s="64">
        <v>0</v>
      </c>
      <c r="G459" s="64"/>
      <c r="H459" s="64">
        <v>0</v>
      </c>
      <c r="I459" s="64">
        <v>0</v>
      </c>
    </row>
    <row r="460" spans="1:9" outlineLevel="2" x14ac:dyDescent="0.25">
      <c r="A460" s="7"/>
      <c r="B460" s="2" t="s">
        <v>2</v>
      </c>
      <c r="C460" s="2"/>
      <c r="D460" s="64">
        <v>0</v>
      </c>
      <c r="E460" s="64">
        <v>0</v>
      </c>
      <c r="F460" s="64">
        <v>0</v>
      </c>
      <c r="G460" s="64"/>
      <c r="H460" s="64">
        <v>0</v>
      </c>
      <c r="I460" s="64">
        <v>0</v>
      </c>
    </row>
    <row r="461" spans="1:9" outlineLevel="2" x14ac:dyDescent="0.25">
      <c r="A461" s="7"/>
      <c r="B461" s="2" t="s">
        <v>3</v>
      </c>
      <c r="C461" s="2" t="s">
        <v>155</v>
      </c>
      <c r="D461" s="64">
        <v>3318</v>
      </c>
      <c r="E461" s="64">
        <v>1618.9</v>
      </c>
      <c r="F461" s="64">
        <v>0</v>
      </c>
      <c r="G461" s="64">
        <v>1618.9</v>
      </c>
      <c r="H461" s="64">
        <v>0</v>
      </c>
      <c r="I461" s="64">
        <v>0</v>
      </c>
    </row>
    <row r="462" spans="1:9" outlineLevel="2" x14ac:dyDescent="0.25">
      <c r="A462" s="7"/>
      <c r="B462" s="2" t="s">
        <v>4</v>
      </c>
      <c r="C462" s="2"/>
      <c r="D462" s="64">
        <v>0</v>
      </c>
      <c r="E462" s="64">
        <v>0</v>
      </c>
      <c r="F462" s="64">
        <v>0</v>
      </c>
      <c r="G462" s="64"/>
      <c r="H462" s="64">
        <v>0</v>
      </c>
      <c r="I462" s="64">
        <v>0</v>
      </c>
    </row>
    <row r="463" spans="1:9" ht="31.5" outlineLevel="2" x14ac:dyDescent="0.25">
      <c r="A463" s="7"/>
      <c r="B463" s="2" t="s">
        <v>265</v>
      </c>
      <c r="C463" s="2"/>
      <c r="D463" s="64">
        <f t="shared" ref="D463:I463" si="161">D464+D465+D466+D467</f>
        <v>3620.3</v>
      </c>
      <c r="E463" s="64">
        <f t="shared" si="161"/>
        <v>3701.4</v>
      </c>
      <c r="F463" s="64">
        <f t="shared" si="161"/>
        <v>3637.8</v>
      </c>
      <c r="G463" s="64">
        <f t="shared" si="161"/>
        <v>3701.4</v>
      </c>
      <c r="H463" s="64">
        <f t="shared" si="161"/>
        <v>3637.8</v>
      </c>
      <c r="I463" s="64">
        <f t="shared" si="161"/>
        <v>3637.8</v>
      </c>
    </row>
    <row r="464" spans="1:9" outlineLevel="2" x14ac:dyDescent="0.25">
      <c r="A464" s="7"/>
      <c r="B464" s="2" t="s">
        <v>1</v>
      </c>
      <c r="C464" s="2"/>
      <c r="D464" s="64">
        <v>0</v>
      </c>
      <c r="E464" s="64">
        <v>0</v>
      </c>
      <c r="F464" s="64">
        <v>0</v>
      </c>
      <c r="G464" s="64"/>
      <c r="H464" s="64">
        <v>0</v>
      </c>
      <c r="I464" s="64">
        <v>0</v>
      </c>
    </row>
    <row r="465" spans="1:9" outlineLevel="2" x14ac:dyDescent="0.25">
      <c r="A465" s="7"/>
      <c r="B465" s="2" t="s">
        <v>2</v>
      </c>
      <c r="C465" s="2"/>
      <c r="D465" s="64">
        <v>0</v>
      </c>
      <c r="E465" s="64">
        <v>0</v>
      </c>
      <c r="F465" s="64">
        <v>0</v>
      </c>
      <c r="G465" s="64"/>
      <c r="H465" s="64">
        <v>0</v>
      </c>
      <c r="I465" s="64">
        <v>0</v>
      </c>
    </row>
    <row r="466" spans="1:9" outlineLevel="2" x14ac:dyDescent="0.25">
      <c r="A466" s="7"/>
      <c r="B466" s="2" t="s">
        <v>3</v>
      </c>
      <c r="C466" s="2" t="s">
        <v>155</v>
      </c>
      <c r="D466" s="64">
        <v>3620.3</v>
      </c>
      <c r="E466" s="64">
        <v>3701.4</v>
      </c>
      <c r="F466" s="64">
        <v>3637.8</v>
      </c>
      <c r="G466" s="64">
        <v>3701.4</v>
      </c>
      <c r="H466" s="64">
        <v>3637.8</v>
      </c>
      <c r="I466" s="64">
        <v>3637.8</v>
      </c>
    </row>
    <row r="467" spans="1:9" outlineLevel="2" x14ac:dyDescent="0.25">
      <c r="A467" s="7"/>
      <c r="B467" s="2" t="s">
        <v>4</v>
      </c>
      <c r="C467" s="2"/>
      <c r="D467" s="64">
        <v>0</v>
      </c>
      <c r="E467" s="64">
        <v>0</v>
      </c>
      <c r="F467" s="64">
        <v>0</v>
      </c>
      <c r="G467" s="64"/>
      <c r="H467" s="64">
        <v>0</v>
      </c>
      <c r="I467" s="64">
        <v>0</v>
      </c>
    </row>
    <row r="468" spans="1:9" ht="63" outlineLevel="2" x14ac:dyDescent="0.25">
      <c r="A468" s="56"/>
      <c r="B468" s="41" t="s">
        <v>266</v>
      </c>
      <c r="C468" s="41"/>
      <c r="D468" s="19">
        <f t="shared" ref="D468:I468" si="162">D469+D470+D471+D472</f>
        <v>115712.8</v>
      </c>
      <c r="E468" s="19">
        <f t="shared" si="162"/>
        <v>112729.40000000001</v>
      </c>
      <c r="F468" s="19">
        <f t="shared" si="162"/>
        <v>110673.59999999999</v>
      </c>
      <c r="G468" s="19">
        <f t="shared" si="162"/>
        <v>112729.40000000001</v>
      </c>
      <c r="H468" s="19">
        <f t="shared" si="162"/>
        <v>110673.59999999999</v>
      </c>
      <c r="I468" s="19">
        <f t="shared" si="162"/>
        <v>110673.59999999999</v>
      </c>
    </row>
    <row r="469" spans="1:9" outlineLevel="2" x14ac:dyDescent="0.25">
      <c r="A469" s="7"/>
      <c r="B469" s="2" t="s">
        <v>1</v>
      </c>
      <c r="C469" s="2"/>
      <c r="D469" s="64">
        <f>D474+D479+D484+D489</f>
        <v>0</v>
      </c>
      <c r="E469" s="64">
        <f>E474+E479</f>
        <v>0</v>
      </c>
      <c r="F469" s="64">
        <f>F474+F479</f>
        <v>0</v>
      </c>
      <c r="G469" s="64">
        <f>G474+G479</f>
        <v>0</v>
      </c>
      <c r="H469" s="64">
        <f t="shared" ref="H469:I472" si="163">H474+H479</f>
        <v>0</v>
      </c>
      <c r="I469" s="64">
        <f t="shared" si="163"/>
        <v>0</v>
      </c>
    </row>
    <row r="470" spans="1:9" outlineLevel="2" x14ac:dyDescent="0.25">
      <c r="A470" s="7"/>
      <c r="B470" s="2" t="s">
        <v>2</v>
      </c>
      <c r="C470" s="2"/>
      <c r="D470" s="64">
        <f t="shared" ref="D470:G472" si="164">D475+D480</f>
        <v>0</v>
      </c>
      <c r="E470" s="64">
        <f t="shared" si="164"/>
        <v>0</v>
      </c>
      <c r="F470" s="64">
        <f t="shared" si="164"/>
        <v>0</v>
      </c>
      <c r="G470" s="64">
        <f t="shared" si="164"/>
        <v>0</v>
      </c>
      <c r="H470" s="64">
        <f t="shared" si="163"/>
        <v>0</v>
      </c>
      <c r="I470" s="64">
        <f t="shared" si="163"/>
        <v>0</v>
      </c>
    </row>
    <row r="471" spans="1:9" outlineLevel="2" x14ac:dyDescent="0.25">
      <c r="A471" s="7"/>
      <c r="B471" s="2" t="s">
        <v>3</v>
      </c>
      <c r="C471" s="2"/>
      <c r="D471" s="64">
        <f>D476+D481</f>
        <v>115712.8</v>
      </c>
      <c r="E471" s="64">
        <f>E476+E481</f>
        <v>112729.40000000001</v>
      </c>
      <c r="F471" s="64">
        <f>F476+F481</f>
        <v>110673.59999999999</v>
      </c>
      <c r="G471" s="64">
        <f>G476+G481</f>
        <v>112729.40000000001</v>
      </c>
      <c r="H471" s="64">
        <f t="shared" si="163"/>
        <v>110673.59999999999</v>
      </c>
      <c r="I471" s="64">
        <f t="shared" si="163"/>
        <v>110673.59999999999</v>
      </c>
    </row>
    <row r="472" spans="1:9" outlineLevel="2" x14ac:dyDescent="0.25">
      <c r="A472" s="7"/>
      <c r="B472" s="2" t="s">
        <v>4</v>
      </c>
      <c r="C472" s="2"/>
      <c r="D472" s="64">
        <f t="shared" si="164"/>
        <v>0</v>
      </c>
      <c r="E472" s="64">
        <f t="shared" si="164"/>
        <v>0</v>
      </c>
      <c r="F472" s="64">
        <f t="shared" si="164"/>
        <v>0</v>
      </c>
      <c r="G472" s="64">
        <f t="shared" si="164"/>
        <v>0</v>
      </c>
      <c r="H472" s="64">
        <f t="shared" si="163"/>
        <v>0</v>
      </c>
      <c r="I472" s="64">
        <f t="shared" si="163"/>
        <v>0</v>
      </c>
    </row>
    <row r="473" spans="1:9" ht="63" outlineLevel="2" x14ac:dyDescent="0.25">
      <c r="A473" s="7"/>
      <c r="B473" s="2" t="s">
        <v>267</v>
      </c>
      <c r="C473" s="2"/>
      <c r="D473" s="64">
        <f t="shared" ref="D473:I473" si="165">D474+D475+D476+D477</f>
        <v>88735</v>
      </c>
      <c r="E473" s="64">
        <f t="shared" si="165"/>
        <v>85751.6</v>
      </c>
      <c r="F473" s="64">
        <f t="shared" si="165"/>
        <v>84113.4</v>
      </c>
      <c r="G473" s="64">
        <f t="shared" si="165"/>
        <v>85751.6</v>
      </c>
      <c r="H473" s="64">
        <f t="shared" si="165"/>
        <v>84113.4</v>
      </c>
      <c r="I473" s="64">
        <f t="shared" si="165"/>
        <v>84113.4</v>
      </c>
    </row>
    <row r="474" spans="1:9" outlineLevel="2" x14ac:dyDescent="0.25">
      <c r="A474" s="7"/>
      <c r="B474" s="2" t="s">
        <v>1</v>
      </c>
      <c r="C474" s="2"/>
      <c r="D474" s="64">
        <v>0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</row>
    <row r="475" spans="1:9" outlineLevel="2" x14ac:dyDescent="0.25">
      <c r="A475" s="7"/>
      <c r="B475" s="2" t="s">
        <v>2</v>
      </c>
      <c r="C475" s="2"/>
      <c r="D475" s="64">
        <v>0</v>
      </c>
      <c r="E475" s="64">
        <v>0</v>
      </c>
      <c r="F475" s="64">
        <v>0</v>
      </c>
      <c r="G475" s="64">
        <v>0</v>
      </c>
      <c r="H475" s="64">
        <v>0</v>
      </c>
      <c r="I475" s="64">
        <v>0</v>
      </c>
    </row>
    <row r="476" spans="1:9" s="151" customFormat="1" outlineLevel="2" x14ac:dyDescent="0.25">
      <c r="A476" s="155"/>
      <c r="B476" s="162" t="s">
        <v>3</v>
      </c>
      <c r="C476" s="162" t="s">
        <v>155</v>
      </c>
      <c r="D476" s="165">
        <v>88735</v>
      </c>
      <c r="E476" s="165">
        <v>85751.6</v>
      </c>
      <c r="F476" s="165">
        <v>84113.4</v>
      </c>
      <c r="G476" s="165">
        <v>85751.6</v>
      </c>
      <c r="H476" s="165">
        <v>84113.4</v>
      </c>
      <c r="I476" s="165">
        <v>84113.4</v>
      </c>
    </row>
    <row r="477" spans="1:9" outlineLevel="2" x14ac:dyDescent="0.25">
      <c r="A477" s="7"/>
      <c r="B477" s="2" t="s">
        <v>4</v>
      </c>
      <c r="C477" s="2"/>
      <c r="D477" s="64">
        <v>0</v>
      </c>
      <c r="E477" s="64">
        <v>0</v>
      </c>
      <c r="F477" s="64">
        <v>0</v>
      </c>
      <c r="G477" s="64">
        <v>0</v>
      </c>
      <c r="H477" s="64">
        <v>0</v>
      </c>
      <c r="I477" s="64">
        <v>0</v>
      </c>
    </row>
    <row r="478" spans="1:9" ht="47.25" outlineLevel="2" x14ac:dyDescent="0.25">
      <c r="A478" s="7"/>
      <c r="B478" s="2" t="s">
        <v>268</v>
      </c>
      <c r="C478" s="2"/>
      <c r="D478" s="64">
        <f t="shared" ref="D478:I478" si="166">D479+D480+D481+D482</f>
        <v>26977.8</v>
      </c>
      <c r="E478" s="64">
        <f t="shared" si="166"/>
        <v>26977.8</v>
      </c>
      <c r="F478" s="64">
        <f t="shared" si="166"/>
        <v>26560.2</v>
      </c>
      <c r="G478" s="64">
        <f t="shared" si="166"/>
        <v>26977.8</v>
      </c>
      <c r="H478" s="64">
        <f t="shared" si="166"/>
        <v>26560.2</v>
      </c>
      <c r="I478" s="64">
        <f t="shared" si="166"/>
        <v>26560.2</v>
      </c>
    </row>
    <row r="479" spans="1:9" outlineLevel="2" x14ac:dyDescent="0.25">
      <c r="A479" s="7"/>
      <c r="B479" s="2" t="s">
        <v>1</v>
      </c>
      <c r="C479" s="2"/>
      <c r="D479" s="64">
        <f t="shared" ref="D479:I482" si="167">D484+D489</f>
        <v>0</v>
      </c>
      <c r="E479" s="64">
        <f t="shared" si="167"/>
        <v>0</v>
      </c>
      <c r="F479" s="64">
        <f t="shared" si="167"/>
        <v>0</v>
      </c>
      <c r="G479" s="64">
        <f t="shared" si="167"/>
        <v>0</v>
      </c>
      <c r="H479" s="64">
        <f t="shared" si="167"/>
        <v>0</v>
      </c>
      <c r="I479" s="64">
        <f t="shared" si="167"/>
        <v>0</v>
      </c>
    </row>
    <row r="480" spans="1:9" outlineLevel="2" x14ac:dyDescent="0.25">
      <c r="A480" s="7"/>
      <c r="B480" s="2" t="s">
        <v>2</v>
      </c>
      <c r="C480" s="2"/>
      <c r="D480" s="64">
        <f t="shared" si="167"/>
        <v>0</v>
      </c>
      <c r="E480" s="64">
        <f t="shared" si="167"/>
        <v>0</v>
      </c>
      <c r="F480" s="64">
        <f t="shared" si="167"/>
        <v>0</v>
      </c>
      <c r="G480" s="64">
        <f t="shared" si="167"/>
        <v>0</v>
      </c>
      <c r="H480" s="64">
        <f t="shared" si="167"/>
        <v>0</v>
      </c>
      <c r="I480" s="64">
        <f t="shared" si="167"/>
        <v>0</v>
      </c>
    </row>
    <row r="481" spans="1:9" outlineLevel="2" x14ac:dyDescent="0.25">
      <c r="A481" s="7"/>
      <c r="B481" s="2" t="s">
        <v>3</v>
      </c>
      <c r="C481" s="2"/>
      <c r="D481" s="64">
        <f>D486+D491</f>
        <v>26977.8</v>
      </c>
      <c r="E481" s="64">
        <f>E486+E491</f>
        <v>26977.8</v>
      </c>
      <c r="F481" s="64">
        <f>F486+F491</f>
        <v>26560.2</v>
      </c>
      <c r="G481" s="64">
        <f>G486+G491</f>
        <v>26977.8</v>
      </c>
      <c r="H481" s="64">
        <f t="shared" si="167"/>
        <v>26560.2</v>
      </c>
      <c r="I481" s="64">
        <f t="shared" si="167"/>
        <v>26560.2</v>
      </c>
    </row>
    <row r="482" spans="1:9" outlineLevel="2" x14ac:dyDescent="0.25">
      <c r="A482" s="7"/>
      <c r="B482" s="2" t="s">
        <v>4</v>
      </c>
      <c r="C482" s="2"/>
      <c r="D482" s="64">
        <f t="shared" si="167"/>
        <v>0</v>
      </c>
      <c r="E482" s="64">
        <f t="shared" si="167"/>
        <v>0</v>
      </c>
      <c r="F482" s="64">
        <f t="shared" si="167"/>
        <v>0</v>
      </c>
      <c r="G482" s="64">
        <f t="shared" si="167"/>
        <v>0</v>
      </c>
      <c r="H482" s="64">
        <f t="shared" si="167"/>
        <v>0</v>
      </c>
      <c r="I482" s="64">
        <f t="shared" si="167"/>
        <v>0</v>
      </c>
    </row>
    <row r="483" spans="1:9" ht="31.5" outlineLevel="2" x14ac:dyDescent="0.25">
      <c r="A483" s="7"/>
      <c r="B483" s="2" t="s">
        <v>269</v>
      </c>
      <c r="C483" s="2"/>
      <c r="D483" s="64">
        <f t="shared" ref="D483:I483" si="168">D484+D485+D486+D487</f>
        <v>26560.2</v>
      </c>
      <c r="E483" s="64">
        <f t="shared" si="168"/>
        <v>26560.2</v>
      </c>
      <c r="F483" s="64">
        <f t="shared" si="168"/>
        <v>26560.2</v>
      </c>
      <c r="G483" s="64">
        <f t="shared" si="168"/>
        <v>26560.2</v>
      </c>
      <c r="H483" s="64">
        <f t="shared" si="168"/>
        <v>26560.2</v>
      </c>
      <c r="I483" s="64">
        <f t="shared" si="168"/>
        <v>26560.2</v>
      </c>
    </row>
    <row r="484" spans="1:9" outlineLevel="2" x14ac:dyDescent="0.25">
      <c r="A484" s="7"/>
      <c r="B484" s="2" t="s">
        <v>1</v>
      </c>
      <c r="C484" s="2"/>
      <c r="D484" s="64">
        <v>0</v>
      </c>
      <c r="E484" s="64">
        <v>0</v>
      </c>
      <c r="F484" s="64">
        <v>0</v>
      </c>
      <c r="G484" s="64">
        <v>0</v>
      </c>
      <c r="H484" s="64">
        <v>0</v>
      </c>
      <c r="I484" s="64">
        <v>0</v>
      </c>
    </row>
    <row r="485" spans="1:9" outlineLevel="2" x14ac:dyDescent="0.25">
      <c r="A485" s="7"/>
      <c r="B485" s="2" t="s">
        <v>2</v>
      </c>
      <c r="C485" s="2"/>
      <c r="D485" s="64">
        <v>0</v>
      </c>
      <c r="E485" s="64">
        <v>0</v>
      </c>
      <c r="F485" s="64">
        <v>0</v>
      </c>
      <c r="G485" s="64">
        <v>0</v>
      </c>
      <c r="H485" s="64">
        <v>0</v>
      </c>
      <c r="I485" s="64">
        <v>0</v>
      </c>
    </row>
    <row r="486" spans="1:9" s="151" customFormat="1" outlineLevel="2" x14ac:dyDescent="0.25">
      <c r="A486" s="155"/>
      <c r="B486" s="162" t="s">
        <v>3</v>
      </c>
      <c r="C486" s="162" t="s">
        <v>155</v>
      </c>
      <c r="D486" s="165">
        <v>26560.2</v>
      </c>
      <c r="E486" s="165">
        <v>26560.2</v>
      </c>
      <c r="F486" s="165">
        <v>26560.2</v>
      </c>
      <c r="G486" s="165">
        <v>26560.2</v>
      </c>
      <c r="H486" s="165">
        <v>26560.2</v>
      </c>
      <c r="I486" s="165">
        <v>26560.2</v>
      </c>
    </row>
    <row r="487" spans="1:9" outlineLevel="2" x14ac:dyDescent="0.25">
      <c r="A487" s="7"/>
      <c r="B487" s="2" t="s">
        <v>4</v>
      </c>
      <c r="C487" s="2"/>
      <c r="D487" s="64">
        <v>0</v>
      </c>
      <c r="E487" s="64">
        <v>0</v>
      </c>
      <c r="F487" s="64">
        <v>0</v>
      </c>
      <c r="G487" s="64">
        <v>0</v>
      </c>
      <c r="H487" s="64">
        <v>0</v>
      </c>
      <c r="I487" s="64">
        <v>0</v>
      </c>
    </row>
    <row r="488" spans="1:9" ht="31.5" outlineLevel="2" x14ac:dyDescent="0.25">
      <c r="A488" s="7"/>
      <c r="B488" s="2" t="s">
        <v>270</v>
      </c>
      <c r="C488" s="2"/>
      <c r="D488" s="64">
        <f t="shared" ref="D488:I488" si="169">D489+D490+D491+D492</f>
        <v>417.6</v>
      </c>
      <c r="E488" s="64">
        <f t="shared" si="169"/>
        <v>417.6</v>
      </c>
      <c r="F488" s="64">
        <f t="shared" si="169"/>
        <v>0</v>
      </c>
      <c r="G488" s="64">
        <f t="shared" si="169"/>
        <v>417.6</v>
      </c>
      <c r="H488" s="64">
        <f t="shared" si="169"/>
        <v>0</v>
      </c>
      <c r="I488" s="64">
        <f t="shared" si="169"/>
        <v>0</v>
      </c>
    </row>
    <row r="489" spans="1:9" outlineLevel="2" x14ac:dyDescent="0.25">
      <c r="A489" s="7"/>
      <c r="B489" s="2" t="s">
        <v>1</v>
      </c>
      <c r="C489" s="2"/>
      <c r="D489" s="64">
        <v>0</v>
      </c>
      <c r="E489" s="64">
        <v>0</v>
      </c>
      <c r="F489" s="64">
        <v>0</v>
      </c>
      <c r="G489" s="64">
        <v>0</v>
      </c>
      <c r="H489" s="64">
        <v>0</v>
      </c>
      <c r="I489" s="64">
        <v>0</v>
      </c>
    </row>
    <row r="490" spans="1:9" outlineLevel="2" x14ac:dyDescent="0.25">
      <c r="A490" s="7"/>
      <c r="B490" s="2" t="s">
        <v>2</v>
      </c>
      <c r="C490" s="2"/>
      <c r="D490" s="64">
        <v>0</v>
      </c>
      <c r="E490" s="64">
        <v>0</v>
      </c>
      <c r="F490" s="64">
        <v>0</v>
      </c>
      <c r="G490" s="64">
        <v>0</v>
      </c>
      <c r="H490" s="64">
        <v>0</v>
      </c>
      <c r="I490" s="64">
        <v>0</v>
      </c>
    </row>
    <row r="491" spans="1:9" outlineLevel="2" x14ac:dyDescent="0.25">
      <c r="A491" s="7"/>
      <c r="B491" s="2" t="s">
        <v>3</v>
      </c>
      <c r="C491" s="2" t="s">
        <v>155</v>
      </c>
      <c r="D491" s="64">
        <v>417.6</v>
      </c>
      <c r="E491" s="64">
        <v>417.6</v>
      </c>
      <c r="F491" s="64">
        <v>0</v>
      </c>
      <c r="G491" s="64">
        <v>417.6</v>
      </c>
      <c r="H491" s="64">
        <v>0</v>
      </c>
      <c r="I491" s="64">
        <v>0</v>
      </c>
    </row>
    <row r="492" spans="1:9" outlineLevel="2" x14ac:dyDescent="0.25">
      <c r="A492" s="7"/>
      <c r="B492" s="2" t="s">
        <v>4</v>
      </c>
      <c r="C492" s="2"/>
      <c r="D492" s="64">
        <v>0</v>
      </c>
      <c r="E492" s="64">
        <v>0</v>
      </c>
      <c r="F492" s="64">
        <v>0</v>
      </c>
      <c r="G492" s="64">
        <v>0</v>
      </c>
      <c r="H492" s="64">
        <v>0</v>
      </c>
      <c r="I492" s="64">
        <v>0</v>
      </c>
    </row>
    <row r="493" spans="1:9" ht="47.25" outlineLevel="2" x14ac:dyDescent="0.25">
      <c r="A493" s="56"/>
      <c r="B493" s="28" t="s">
        <v>271</v>
      </c>
      <c r="C493" s="28"/>
      <c r="D493" s="63">
        <f t="shared" ref="D493:I493" si="170">D494+D495+D496+D497</f>
        <v>106086.6</v>
      </c>
      <c r="E493" s="63">
        <f t="shared" si="170"/>
        <v>98040</v>
      </c>
      <c r="F493" s="63">
        <f t="shared" si="170"/>
        <v>125919.5</v>
      </c>
      <c r="G493" s="63">
        <f t="shared" si="170"/>
        <v>98040</v>
      </c>
      <c r="H493" s="63">
        <f t="shared" si="170"/>
        <v>125919.5</v>
      </c>
      <c r="I493" s="63">
        <f t="shared" si="170"/>
        <v>125919.5</v>
      </c>
    </row>
    <row r="494" spans="1:9" outlineLevel="2" x14ac:dyDescent="0.25">
      <c r="A494" s="7"/>
      <c r="B494" s="2" t="s">
        <v>1</v>
      </c>
      <c r="C494" s="2"/>
      <c r="D494" s="64">
        <f t="shared" ref="D494:I497" si="171">D499</f>
        <v>0</v>
      </c>
      <c r="E494" s="64">
        <f t="shared" si="171"/>
        <v>0</v>
      </c>
      <c r="F494" s="64">
        <f t="shared" si="171"/>
        <v>0</v>
      </c>
      <c r="G494" s="64">
        <f t="shared" si="171"/>
        <v>0</v>
      </c>
      <c r="H494" s="64">
        <f t="shared" si="171"/>
        <v>0</v>
      </c>
      <c r="I494" s="64">
        <f t="shared" si="171"/>
        <v>0</v>
      </c>
    </row>
    <row r="495" spans="1:9" outlineLevel="2" x14ac:dyDescent="0.25">
      <c r="A495" s="7"/>
      <c r="B495" s="2" t="s">
        <v>2</v>
      </c>
      <c r="C495" s="2"/>
      <c r="D495" s="64">
        <f t="shared" si="171"/>
        <v>0</v>
      </c>
      <c r="E495" s="64">
        <f t="shared" si="171"/>
        <v>0</v>
      </c>
      <c r="F495" s="64">
        <f t="shared" si="171"/>
        <v>0</v>
      </c>
      <c r="G495" s="64">
        <f t="shared" si="171"/>
        <v>0</v>
      </c>
      <c r="H495" s="64">
        <f t="shared" si="171"/>
        <v>0</v>
      </c>
      <c r="I495" s="64">
        <f t="shared" si="171"/>
        <v>0</v>
      </c>
    </row>
    <row r="496" spans="1:9" outlineLevel="2" x14ac:dyDescent="0.25">
      <c r="A496" s="7"/>
      <c r="B496" s="2" t="s">
        <v>3</v>
      </c>
      <c r="C496" s="2"/>
      <c r="D496" s="64">
        <f t="shared" si="171"/>
        <v>106086.6</v>
      </c>
      <c r="E496" s="64">
        <f t="shared" si="171"/>
        <v>98040</v>
      </c>
      <c r="F496" s="64">
        <f t="shared" si="171"/>
        <v>125919.5</v>
      </c>
      <c r="G496" s="64">
        <f t="shared" si="171"/>
        <v>98040</v>
      </c>
      <c r="H496" s="64">
        <f t="shared" si="171"/>
        <v>125919.5</v>
      </c>
      <c r="I496" s="64">
        <f t="shared" si="171"/>
        <v>125919.5</v>
      </c>
    </row>
    <row r="497" spans="1:9" outlineLevel="2" x14ac:dyDescent="0.25">
      <c r="A497" s="7"/>
      <c r="B497" s="2" t="s">
        <v>4</v>
      </c>
      <c r="C497" s="2"/>
      <c r="D497" s="64">
        <f t="shared" si="171"/>
        <v>0</v>
      </c>
      <c r="E497" s="64">
        <f t="shared" si="171"/>
        <v>0</v>
      </c>
      <c r="F497" s="64">
        <f t="shared" si="171"/>
        <v>0</v>
      </c>
      <c r="G497" s="64">
        <f t="shared" si="171"/>
        <v>0</v>
      </c>
      <c r="H497" s="64">
        <f t="shared" si="171"/>
        <v>0</v>
      </c>
      <c r="I497" s="64">
        <f t="shared" si="171"/>
        <v>0</v>
      </c>
    </row>
    <row r="498" spans="1:9" ht="31.5" outlineLevel="2" x14ac:dyDescent="0.25">
      <c r="A498" s="7"/>
      <c r="B498" s="29" t="s">
        <v>272</v>
      </c>
      <c r="C498" s="2"/>
      <c r="D498" s="77">
        <f t="shared" ref="D498:I498" si="172">D499+D500+D501+D502</f>
        <v>106086.6</v>
      </c>
      <c r="E498" s="77">
        <f t="shared" si="172"/>
        <v>98040</v>
      </c>
      <c r="F498" s="77">
        <f t="shared" si="172"/>
        <v>125919.5</v>
      </c>
      <c r="G498" s="77">
        <f t="shared" si="172"/>
        <v>98040</v>
      </c>
      <c r="H498" s="165">
        <f t="shared" si="172"/>
        <v>125919.5</v>
      </c>
      <c r="I498" s="77">
        <f t="shared" si="172"/>
        <v>125919.5</v>
      </c>
    </row>
    <row r="499" spans="1:9" outlineLevel="2" x14ac:dyDescent="0.25">
      <c r="A499" s="7"/>
      <c r="B499" s="29" t="s">
        <v>1</v>
      </c>
      <c r="C499" s="2"/>
      <c r="D499" s="77">
        <v>0</v>
      </c>
      <c r="E499" s="77">
        <v>0</v>
      </c>
      <c r="F499" s="77">
        <v>0</v>
      </c>
      <c r="G499" s="77">
        <v>0</v>
      </c>
      <c r="H499" s="77">
        <v>0</v>
      </c>
      <c r="I499" s="77">
        <v>0</v>
      </c>
    </row>
    <row r="500" spans="1:9" outlineLevel="2" x14ac:dyDescent="0.25">
      <c r="A500" s="7"/>
      <c r="B500" s="2" t="s">
        <v>2</v>
      </c>
      <c r="C500" s="2"/>
      <c r="D500" s="64">
        <v>0</v>
      </c>
      <c r="E500" s="77">
        <v>0</v>
      </c>
      <c r="F500" s="77">
        <v>0</v>
      </c>
      <c r="G500" s="77">
        <v>0</v>
      </c>
      <c r="H500" s="77">
        <v>0</v>
      </c>
      <c r="I500" s="77">
        <v>0</v>
      </c>
    </row>
    <row r="501" spans="1:9" s="151" customFormat="1" outlineLevel="2" x14ac:dyDescent="0.25">
      <c r="A501" s="155"/>
      <c r="B501" s="162" t="s">
        <v>3</v>
      </c>
      <c r="C501" s="162" t="s">
        <v>205</v>
      </c>
      <c r="D501" s="165">
        <v>106086.6</v>
      </c>
      <c r="E501" s="165">
        <v>98040</v>
      </c>
      <c r="F501" s="165">
        <v>125919.5</v>
      </c>
      <c r="G501" s="165">
        <v>98040</v>
      </c>
      <c r="H501" s="165">
        <v>125919.5</v>
      </c>
      <c r="I501" s="165">
        <v>125919.5</v>
      </c>
    </row>
    <row r="502" spans="1:9" outlineLevel="2" x14ac:dyDescent="0.25">
      <c r="A502" s="7"/>
      <c r="B502" s="2" t="s">
        <v>4</v>
      </c>
      <c r="C502" s="2"/>
      <c r="D502" s="64">
        <v>0</v>
      </c>
      <c r="E502" s="77">
        <v>0</v>
      </c>
      <c r="F502" s="77">
        <v>0</v>
      </c>
      <c r="G502" s="77">
        <v>0</v>
      </c>
      <c r="H502" s="77">
        <v>0</v>
      </c>
      <c r="I502" s="77">
        <v>0</v>
      </c>
    </row>
    <row r="503" spans="1:9" ht="47.25" outlineLevel="2" x14ac:dyDescent="0.25">
      <c r="A503" s="56"/>
      <c r="B503" s="41" t="s">
        <v>273</v>
      </c>
      <c r="C503" s="41"/>
      <c r="D503" s="63">
        <f t="shared" ref="D503:I503" si="173">D504+D505+D506+D507</f>
        <v>18829.900000000001</v>
      </c>
      <c r="E503" s="63">
        <f t="shared" si="173"/>
        <v>18829.900000000001</v>
      </c>
      <c r="F503" s="63">
        <f t="shared" si="173"/>
        <v>23314.2</v>
      </c>
      <c r="G503" s="63">
        <f t="shared" si="173"/>
        <v>18829.900000000001</v>
      </c>
      <c r="H503" s="63">
        <f t="shared" si="173"/>
        <v>23314.2</v>
      </c>
      <c r="I503" s="63">
        <f t="shared" si="173"/>
        <v>23314.2</v>
      </c>
    </row>
    <row r="504" spans="1:9" outlineLevel="2" x14ac:dyDescent="0.25">
      <c r="A504" s="7"/>
      <c r="B504" s="29" t="s">
        <v>1</v>
      </c>
      <c r="C504" s="29"/>
      <c r="D504" s="77">
        <f t="shared" ref="D504:I507" si="174">D509</f>
        <v>0</v>
      </c>
      <c r="E504" s="77">
        <f t="shared" si="174"/>
        <v>0</v>
      </c>
      <c r="F504" s="77">
        <f t="shared" si="174"/>
        <v>0</v>
      </c>
      <c r="G504" s="77">
        <f t="shared" si="174"/>
        <v>0</v>
      </c>
      <c r="H504" s="77">
        <f t="shared" si="174"/>
        <v>0</v>
      </c>
      <c r="I504" s="77">
        <f t="shared" si="174"/>
        <v>0</v>
      </c>
    </row>
    <row r="505" spans="1:9" outlineLevel="2" x14ac:dyDescent="0.25">
      <c r="A505" s="7"/>
      <c r="B505" s="29" t="s">
        <v>2</v>
      </c>
      <c r="C505" s="29"/>
      <c r="D505" s="77">
        <f t="shared" si="174"/>
        <v>0</v>
      </c>
      <c r="E505" s="77">
        <f t="shared" si="174"/>
        <v>0</v>
      </c>
      <c r="F505" s="77">
        <f t="shared" si="174"/>
        <v>0</v>
      </c>
      <c r="G505" s="77">
        <f t="shared" si="174"/>
        <v>0</v>
      </c>
      <c r="H505" s="77">
        <f t="shared" si="174"/>
        <v>0</v>
      </c>
      <c r="I505" s="77">
        <f t="shared" si="174"/>
        <v>0</v>
      </c>
    </row>
    <row r="506" spans="1:9" outlineLevel="2" x14ac:dyDescent="0.25">
      <c r="A506" s="7"/>
      <c r="B506" s="29" t="s">
        <v>3</v>
      </c>
      <c r="C506" s="29"/>
      <c r="D506" s="77">
        <f t="shared" si="174"/>
        <v>18829.900000000001</v>
      </c>
      <c r="E506" s="77">
        <f t="shared" si="174"/>
        <v>18829.900000000001</v>
      </c>
      <c r="F506" s="77">
        <f t="shared" si="174"/>
        <v>23314.2</v>
      </c>
      <c r="G506" s="77">
        <f t="shared" si="174"/>
        <v>18829.900000000001</v>
      </c>
      <c r="H506" s="77">
        <f t="shared" si="174"/>
        <v>23314.2</v>
      </c>
      <c r="I506" s="77">
        <f t="shared" si="174"/>
        <v>23314.2</v>
      </c>
    </row>
    <row r="507" spans="1:9" outlineLevel="2" x14ac:dyDescent="0.25">
      <c r="A507" s="7"/>
      <c r="B507" s="29" t="s">
        <v>4</v>
      </c>
      <c r="C507" s="29"/>
      <c r="D507" s="77">
        <f t="shared" si="174"/>
        <v>0</v>
      </c>
      <c r="E507" s="77">
        <f t="shared" si="174"/>
        <v>0</v>
      </c>
      <c r="F507" s="77">
        <f t="shared" si="174"/>
        <v>0</v>
      </c>
      <c r="G507" s="77">
        <f t="shared" si="174"/>
        <v>0</v>
      </c>
      <c r="H507" s="77">
        <f t="shared" si="174"/>
        <v>0</v>
      </c>
      <c r="I507" s="77">
        <f t="shared" si="174"/>
        <v>0</v>
      </c>
    </row>
    <row r="508" spans="1:9" ht="47.25" outlineLevel="2" x14ac:dyDescent="0.25">
      <c r="A508" s="7"/>
      <c r="B508" s="29" t="s">
        <v>274</v>
      </c>
      <c r="C508" s="29"/>
      <c r="D508" s="77">
        <f t="shared" ref="D508:I508" si="175">D509+D510+D511+D512</f>
        <v>18829.900000000001</v>
      </c>
      <c r="E508" s="77">
        <f t="shared" si="175"/>
        <v>18829.900000000001</v>
      </c>
      <c r="F508" s="77">
        <f t="shared" si="175"/>
        <v>23314.2</v>
      </c>
      <c r="G508" s="77">
        <f t="shared" si="175"/>
        <v>18829.900000000001</v>
      </c>
      <c r="H508" s="77">
        <f t="shared" si="175"/>
        <v>23314.2</v>
      </c>
      <c r="I508" s="77">
        <f t="shared" si="175"/>
        <v>23314.2</v>
      </c>
    </row>
    <row r="509" spans="1:9" outlineLevel="2" x14ac:dyDescent="0.25">
      <c r="A509" s="7"/>
      <c r="B509" s="29" t="s">
        <v>1</v>
      </c>
      <c r="C509" s="29"/>
      <c r="D509" s="77">
        <v>0</v>
      </c>
      <c r="E509" s="77">
        <v>0</v>
      </c>
      <c r="F509" s="77">
        <v>0</v>
      </c>
      <c r="G509" s="77">
        <v>0</v>
      </c>
      <c r="H509" s="77">
        <v>0</v>
      </c>
      <c r="I509" s="77">
        <v>0</v>
      </c>
    </row>
    <row r="510" spans="1:9" outlineLevel="2" x14ac:dyDescent="0.25">
      <c r="A510" s="7"/>
      <c r="B510" s="29" t="s">
        <v>2</v>
      </c>
      <c r="C510" s="29"/>
      <c r="D510" s="77">
        <v>0</v>
      </c>
      <c r="E510" s="77">
        <v>0</v>
      </c>
      <c r="F510" s="77">
        <v>0</v>
      </c>
      <c r="G510" s="77">
        <v>0</v>
      </c>
      <c r="H510" s="77">
        <v>0</v>
      </c>
      <c r="I510" s="77">
        <v>0</v>
      </c>
    </row>
    <row r="511" spans="1:9" s="151" customFormat="1" outlineLevel="2" x14ac:dyDescent="0.25">
      <c r="A511" s="155"/>
      <c r="B511" s="162" t="s">
        <v>3</v>
      </c>
      <c r="C511" s="162" t="s">
        <v>155</v>
      </c>
      <c r="D511" s="165">
        <v>18829.900000000001</v>
      </c>
      <c r="E511" s="165">
        <v>18829.900000000001</v>
      </c>
      <c r="F511" s="165">
        <v>23314.2</v>
      </c>
      <c r="G511" s="165">
        <v>18829.900000000001</v>
      </c>
      <c r="H511" s="165">
        <v>23314.2</v>
      </c>
      <c r="I511" s="165">
        <v>23314.2</v>
      </c>
    </row>
    <row r="512" spans="1:9" outlineLevel="2" x14ac:dyDescent="0.25">
      <c r="A512" s="7"/>
      <c r="B512" s="29" t="s">
        <v>4</v>
      </c>
      <c r="C512" s="29"/>
      <c r="D512" s="77">
        <v>0</v>
      </c>
      <c r="E512" s="77">
        <v>0</v>
      </c>
      <c r="F512" s="77">
        <v>0</v>
      </c>
      <c r="G512" s="77">
        <v>0</v>
      </c>
      <c r="H512" s="77">
        <v>0</v>
      </c>
      <c r="I512" s="77">
        <v>0</v>
      </c>
    </row>
    <row r="513" spans="1:9" ht="47.25" outlineLevel="2" x14ac:dyDescent="0.25">
      <c r="A513" s="56"/>
      <c r="B513" s="28" t="s">
        <v>275</v>
      </c>
      <c r="C513" s="28"/>
      <c r="D513" s="63">
        <f t="shared" ref="D513:I513" si="176">D514+D515+D516+D517</f>
        <v>1390.8</v>
      </c>
      <c r="E513" s="63">
        <f t="shared" si="176"/>
        <v>1390.8</v>
      </c>
      <c r="F513" s="63">
        <f t="shared" si="176"/>
        <v>1390.8</v>
      </c>
      <c r="G513" s="63">
        <f t="shared" si="176"/>
        <v>1390.8</v>
      </c>
      <c r="H513" s="63">
        <f t="shared" si="176"/>
        <v>1390.8</v>
      </c>
      <c r="I513" s="63">
        <f t="shared" si="176"/>
        <v>1390.8</v>
      </c>
    </row>
    <row r="514" spans="1:9" outlineLevel="2" x14ac:dyDescent="0.25">
      <c r="A514" s="7"/>
      <c r="B514" s="2" t="s">
        <v>1</v>
      </c>
      <c r="C514" s="29"/>
      <c r="D514" s="64">
        <f t="shared" ref="D514:I517" si="177">D519</f>
        <v>0</v>
      </c>
      <c r="E514" s="64">
        <f t="shared" si="177"/>
        <v>0</v>
      </c>
      <c r="F514" s="64">
        <f t="shared" si="177"/>
        <v>0</v>
      </c>
      <c r="G514" s="64">
        <f t="shared" si="177"/>
        <v>0</v>
      </c>
      <c r="H514" s="64">
        <f t="shared" si="177"/>
        <v>0</v>
      </c>
      <c r="I514" s="64">
        <f t="shared" si="177"/>
        <v>0</v>
      </c>
    </row>
    <row r="515" spans="1:9" outlineLevel="2" x14ac:dyDescent="0.25">
      <c r="A515" s="7"/>
      <c r="B515" s="2" t="s">
        <v>2</v>
      </c>
      <c r="C515" s="29"/>
      <c r="D515" s="64">
        <f t="shared" si="177"/>
        <v>0</v>
      </c>
      <c r="E515" s="64">
        <f t="shared" si="177"/>
        <v>0</v>
      </c>
      <c r="F515" s="64">
        <f t="shared" si="177"/>
        <v>0</v>
      </c>
      <c r="G515" s="64">
        <f t="shared" si="177"/>
        <v>0</v>
      </c>
      <c r="H515" s="64">
        <f t="shared" si="177"/>
        <v>0</v>
      </c>
      <c r="I515" s="64">
        <f t="shared" si="177"/>
        <v>0</v>
      </c>
    </row>
    <row r="516" spans="1:9" outlineLevel="2" x14ac:dyDescent="0.25">
      <c r="A516" s="7"/>
      <c r="B516" s="2" t="s">
        <v>3</v>
      </c>
      <c r="C516" s="2"/>
      <c r="D516" s="64">
        <f t="shared" si="177"/>
        <v>1390.8</v>
      </c>
      <c r="E516" s="64">
        <f t="shared" si="177"/>
        <v>1390.8</v>
      </c>
      <c r="F516" s="64">
        <f t="shared" si="177"/>
        <v>1390.8</v>
      </c>
      <c r="G516" s="64">
        <f t="shared" si="177"/>
        <v>1390.8</v>
      </c>
      <c r="H516" s="64">
        <f t="shared" si="177"/>
        <v>1390.8</v>
      </c>
      <c r="I516" s="64">
        <f t="shared" si="177"/>
        <v>1390.8</v>
      </c>
    </row>
    <row r="517" spans="1:9" outlineLevel="2" x14ac:dyDescent="0.25">
      <c r="A517" s="7"/>
      <c r="B517" s="2" t="s">
        <v>4</v>
      </c>
      <c r="C517" s="2"/>
      <c r="D517" s="64">
        <f t="shared" si="177"/>
        <v>0</v>
      </c>
      <c r="E517" s="64">
        <f>E522</f>
        <v>0</v>
      </c>
      <c r="F517" s="64">
        <f t="shared" si="177"/>
        <v>0</v>
      </c>
      <c r="G517" s="64">
        <f>G522</f>
        <v>0</v>
      </c>
      <c r="H517" s="64">
        <f t="shared" si="177"/>
        <v>0</v>
      </c>
      <c r="I517" s="64">
        <f t="shared" si="177"/>
        <v>0</v>
      </c>
    </row>
    <row r="518" spans="1:9" ht="47.25" outlineLevel="2" x14ac:dyDescent="0.25">
      <c r="A518" s="7"/>
      <c r="B518" s="2" t="s">
        <v>276</v>
      </c>
      <c r="C518" s="2"/>
      <c r="D518" s="64">
        <f t="shared" ref="D518:I518" si="178">D519+D520+D521+D522</f>
        <v>1390.8</v>
      </c>
      <c r="E518" s="64">
        <f t="shared" si="178"/>
        <v>1390.8</v>
      </c>
      <c r="F518" s="64">
        <f t="shared" si="178"/>
        <v>1390.8</v>
      </c>
      <c r="G518" s="64">
        <f t="shared" si="178"/>
        <v>1390.8</v>
      </c>
      <c r="H518" s="64">
        <f t="shared" si="178"/>
        <v>1390.8</v>
      </c>
      <c r="I518" s="64">
        <f t="shared" si="178"/>
        <v>1390.8</v>
      </c>
    </row>
    <row r="519" spans="1:9" outlineLevel="2" x14ac:dyDescent="0.25">
      <c r="A519" s="7"/>
      <c r="B519" s="2" t="s">
        <v>1</v>
      </c>
      <c r="C519" s="29"/>
      <c r="D519" s="64">
        <v>0</v>
      </c>
      <c r="E519" s="64">
        <v>0</v>
      </c>
      <c r="F519" s="64">
        <v>0</v>
      </c>
      <c r="G519" s="64">
        <v>0</v>
      </c>
      <c r="H519" s="64">
        <v>0</v>
      </c>
      <c r="I519" s="64">
        <v>0</v>
      </c>
    </row>
    <row r="520" spans="1:9" outlineLevel="2" x14ac:dyDescent="0.25">
      <c r="A520" s="7"/>
      <c r="B520" s="2" t="s">
        <v>2</v>
      </c>
      <c r="C520" s="29"/>
      <c r="D520" s="64">
        <v>0</v>
      </c>
      <c r="E520" s="64">
        <v>0</v>
      </c>
      <c r="F520" s="64">
        <v>0</v>
      </c>
      <c r="G520" s="64">
        <v>0</v>
      </c>
      <c r="H520" s="64">
        <v>0</v>
      </c>
      <c r="I520" s="64">
        <v>0</v>
      </c>
    </row>
    <row r="521" spans="1:9" outlineLevel="2" x14ac:dyDescent="0.25">
      <c r="A521" s="7"/>
      <c r="B521" s="2" t="s">
        <v>3</v>
      </c>
      <c r="C521" s="2" t="s">
        <v>155</v>
      </c>
      <c r="D521" s="64">
        <v>1390.8</v>
      </c>
      <c r="E521" s="64">
        <v>1390.8</v>
      </c>
      <c r="F521" s="64">
        <v>1390.8</v>
      </c>
      <c r="G521" s="64">
        <v>1390.8</v>
      </c>
      <c r="H521" s="64">
        <v>1390.8</v>
      </c>
      <c r="I521" s="64">
        <v>1390.8</v>
      </c>
    </row>
    <row r="522" spans="1:9" outlineLevel="2" x14ac:dyDescent="0.25">
      <c r="A522" s="7"/>
      <c r="B522" s="2" t="s">
        <v>4</v>
      </c>
      <c r="C522" s="2"/>
      <c r="D522" s="64">
        <v>0</v>
      </c>
      <c r="E522" s="64">
        <v>0</v>
      </c>
      <c r="F522" s="64">
        <v>0</v>
      </c>
      <c r="G522" s="64">
        <v>0</v>
      </c>
      <c r="H522" s="64">
        <v>0</v>
      </c>
      <c r="I522" s="64">
        <v>0</v>
      </c>
    </row>
    <row r="523" spans="1:9" ht="47.25" outlineLevel="2" x14ac:dyDescent="0.25">
      <c r="A523" s="56"/>
      <c r="B523" s="28" t="s">
        <v>277</v>
      </c>
      <c r="C523" s="28"/>
      <c r="D523" s="63">
        <f t="shared" ref="D523:I523" si="179">D524+D525+D526+D527</f>
        <v>1194.4000000000001</v>
      </c>
      <c r="E523" s="63">
        <f t="shared" si="179"/>
        <v>1194.4000000000001</v>
      </c>
      <c r="F523" s="63">
        <f t="shared" si="179"/>
        <v>1194.4000000000001</v>
      </c>
      <c r="G523" s="63">
        <f t="shared" si="179"/>
        <v>1194.4000000000001</v>
      </c>
      <c r="H523" s="63">
        <f t="shared" si="179"/>
        <v>1194.4000000000001</v>
      </c>
      <c r="I523" s="63">
        <f t="shared" si="179"/>
        <v>1194.4000000000001</v>
      </c>
    </row>
    <row r="524" spans="1:9" outlineLevel="2" x14ac:dyDescent="0.25">
      <c r="A524" s="7"/>
      <c r="B524" s="2" t="s">
        <v>1</v>
      </c>
      <c r="C524" s="2"/>
      <c r="D524" s="64">
        <f t="shared" ref="D524:I527" si="180">D529</f>
        <v>0</v>
      </c>
      <c r="E524" s="64">
        <f t="shared" si="180"/>
        <v>0</v>
      </c>
      <c r="F524" s="64">
        <f t="shared" si="180"/>
        <v>0</v>
      </c>
      <c r="G524" s="64">
        <f t="shared" si="180"/>
        <v>0</v>
      </c>
      <c r="H524" s="64">
        <f t="shared" si="180"/>
        <v>0</v>
      </c>
      <c r="I524" s="64">
        <f t="shared" si="180"/>
        <v>0</v>
      </c>
    </row>
    <row r="525" spans="1:9" outlineLevel="2" x14ac:dyDescent="0.25">
      <c r="A525" s="7"/>
      <c r="B525" s="2" t="s">
        <v>2</v>
      </c>
      <c r="C525" s="2"/>
      <c r="D525" s="64">
        <f t="shared" si="180"/>
        <v>0</v>
      </c>
      <c r="E525" s="64">
        <f t="shared" si="180"/>
        <v>0</v>
      </c>
      <c r="F525" s="64">
        <f t="shared" si="180"/>
        <v>0</v>
      </c>
      <c r="G525" s="64">
        <f t="shared" si="180"/>
        <v>0</v>
      </c>
      <c r="H525" s="64">
        <f t="shared" si="180"/>
        <v>0</v>
      </c>
      <c r="I525" s="64">
        <f t="shared" si="180"/>
        <v>0</v>
      </c>
    </row>
    <row r="526" spans="1:9" outlineLevel="2" x14ac:dyDescent="0.25">
      <c r="A526" s="7"/>
      <c r="B526" s="2" t="s">
        <v>3</v>
      </c>
      <c r="C526" s="2"/>
      <c r="D526" s="64">
        <f t="shared" si="180"/>
        <v>1194.4000000000001</v>
      </c>
      <c r="E526" s="64">
        <f t="shared" si="180"/>
        <v>1194.4000000000001</v>
      </c>
      <c r="F526" s="64">
        <f t="shared" si="180"/>
        <v>1194.4000000000001</v>
      </c>
      <c r="G526" s="64">
        <f t="shared" si="180"/>
        <v>1194.4000000000001</v>
      </c>
      <c r="H526" s="64">
        <f t="shared" si="180"/>
        <v>1194.4000000000001</v>
      </c>
      <c r="I526" s="64">
        <f t="shared" si="180"/>
        <v>1194.4000000000001</v>
      </c>
    </row>
    <row r="527" spans="1:9" outlineLevel="2" x14ac:dyDescent="0.25">
      <c r="A527" s="7"/>
      <c r="B527" s="2" t="s">
        <v>4</v>
      </c>
      <c r="C527" s="2"/>
      <c r="D527" s="64">
        <f t="shared" si="180"/>
        <v>0</v>
      </c>
      <c r="E527" s="64">
        <f t="shared" si="180"/>
        <v>0</v>
      </c>
      <c r="F527" s="64">
        <f t="shared" si="180"/>
        <v>0</v>
      </c>
      <c r="G527" s="64">
        <f t="shared" si="180"/>
        <v>0</v>
      </c>
      <c r="H527" s="64">
        <f t="shared" si="180"/>
        <v>0</v>
      </c>
      <c r="I527" s="64">
        <f t="shared" si="180"/>
        <v>0</v>
      </c>
    </row>
    <row r="528" spans="1:9" ht="31.5" outlineLevel="2" x14ac:dyDescent="0.25">
      <c r="A528" s="7"/>
      <c r="B528" s="2" t="s">
        <v>278</v>
      </c>
      <c r="C528" s="2"/>
      <c r="D528" s="64">
        <f t="shared" ref="D528:I528" si="181">D529+D530+D531+D532</f>
        <v>1194.4000000000001</v>
      </c>
      <c r="E528" s="64">
        <f t="shared" si="181"/>
        <v>1194.4000000000001</v>
      </c>
      <c r="F528" s="64">
        <f t="shared" si="181"/>
        <v>1194.4000000000001</v>
      </c>
      <c r="G528" s="64">
        <f t="shared" si="181"/>
        <v>1194.4000000000001</v>
      </c>
      <c r="H528" s="64">
        <f t="shared" si="181"/>
        <v>1194.4000000000001</v>
      </c>
      <c r="I528" s="64">
        <f t="shared" si="181"/>
        <v>1194.4000000000001</v>
      </c>
    </row>
    <row r="529" spans="1:9" outlineLevel="2" x14ac:dyDescent="0.25">
      <c r="A529" s="7"/>
      <c r="B529" s="2" t="s">
        <v>1</v>
      </c>
      <c r="C529" s="2"/>
      <c r="D529" s="64">
        <v>0</v>
      </c>
      <c r="E529" s="64">
        <v>0</v>
      </c>
      <c r="F529" s="64">
        <v>0</v>
      </c>
      <c r="G529" s="64">
        <v>0</v>
      </c>
      <c r="H529" s="64">
        <v>0</v>
      </c>
      <c r="I529" s="64">
        <v>0</v>
      </c>
    </row>
    <row r="530" spans="1:9" outlineLevel="2" x14ac:dyDescent="0.25">
      <c r="A530" s="7"/>
      <c r="B530" s="2" t="s">
        <v>2</v>
      </c>
      <c r="C530" s="2"/>
      <c r="D530" s="64">
        <v>0</v>
      </c>
      <c r="E530" s="64">
        <v>0</v>
      </c>
      <c r="F530" s="64">
        <v>0</v>
      </c>
      <c r="G530" s="64">
        <v>0</v>
      </c>
      <c r="H530" s="64">
        <v>0</v>
      </c>
      <c r="I530" s="64">
        <v>0</v>
      </c>
    </row>
    <row r="531" spans="1:9" outlineLevel="2" x14ac:dyDescent="0.25">
      <c r="A531" s="7"/>
      <c r="B531" s="2" t="s">
        <v>3</v>
      </c>
      <c r="C531" s="2" t="s">
        <v>155</v>
      </c>
      <c r="D531" s="64">
        <v>1194.4000000000001</v>
      </c>
      <c r="E531" s="64">
        <v>1194.4000000000001</v>
      </c>
      <c r="F531" s="64">
        <v>1194.4000000000001</v>
      </c>
      <c r="G531" s="64">
        <v>1194.4000000000001</v>
      </c>
      <c r="H531" s="64">
        <v>1194.4000000000001</v>
      </c>
      <c r="I531" s="64">
        <v>1194.4000000000001</v>
      </c>
    </row>
    <row r="532" spans="1:9" outlineLevel="2" x14ac:dyDescent="0.25">
      <c r="A532" s="7"/>
      <c r="B532" s="2" t="s">
        <v>4</v>
      </c>
      <c r="C532" s="2"/>
      <c r="D532" s="64">
        <v>0</v>
      </c>
      <c r="E532" s="64">
        <v>0</v>
      </c>
      <c r="F532" s="64">
        <v>0</v>
      </c>
      <c r="G532" s="64">
        <v>0</v>
      </c>
      <c r="H532" s="64">
        <v>0</v>
      </c>
      <c r="I532" s="64">
        <v>0</v>
      </c>
    </row>
    <row r="533" spans="1:9" ht="31.5" outlineLevel="2" x14ac:dyDescent="0.25">
      <c r="A533" s="56"/>
      <c r="B533" s="28" t="s">
        <v>279</v>
      </c>
      <c r="C533" s="28"/>
      <c r="D533" s="63">
        <f t="shared" ref="D533:I533" si="182">D534+D535+D536+D537</f>
        <v>26723.1</v>
      </c>
      <c r="E533" s="63">
        <f t="shared" si="182"/>
        <v>26723.1</v>
      </c>
      <c r="F533" s="63">
        <f t="shared" si="182"/>
        <v>26775.7</v>
      </c>
      <c r="G533" s="63">
        <f t="shared" si="182"/>
        <v>26723.1</v>
      </c>
      <c r="H533" s="63">
        <f t="shared" si="182"/>
        <v>23562.800000000003</v>
      </c>
      <c r="I533" s="63">
        <f t="shared" si="182"/>
        <v>23562.800000000003</v>
      </c>
    </row>
    <row r="534" spans="1:9" outlineLevel="2" x14ac:dyDescent="0.25">
      <c r="A534" s="7"/>
      <c r="B534" s="2" t="s">
        <v>1</v>
      </c>
      <c r="C534" s="2"/>
      <c r="D534" s="64">
        <f t="shared" ref="D534:I537" si="183">D539+D557+D562+D567</f>
        <v>0</v>
      </c>
      <c r="E534" s="64">
        <f t="shared" si="183"/>
        <v>0</v>
      </c>
      <c r="F534" s="64">
        <f t="shared" si="183"/>
        <v>0</v>
      </c>
      <c r="G534" s="64">
        <f t="shared" si="183"/>
        <v>0</v>
      </c>
      <c r="H534" s="64">
        <f t="shared" si="183"/>
        <v>0</v>
      </c>
      <c r="I534" s="64">
        <f t="shared" si="183"/>
        <v>0</v>
      </c>
    </row>
    <row r="535" spans="1:9" outlineLevel="2" x14ac:dyDescent="0.25">
      <c r="A535" s="7"/>
      <c r="B535" s="2" t="s">
        <v>2</v>
      </c>
      <c r="C535" s="2"/>
      <c r="D535" s="64">
        <v>17752.599999999999</v>
      </c>
      <c r="E535" s="64">
        <f t="shared" si="183"/>
        <v>17752.599999999999</v>
      </c>
      <c r="F535" s="64">
        <f t="shared" si="183"/>
        <v>17780.400000000001</v>
      </c>
      <c r="G535" s="64">
        <f t="shared" si="183"/>
        <v>17752.599999999999</v>
      </c>
      <c r="H535" s="64">
        <f t="shared" si="183"/>
        <v>17780.400000000001</v>
      </c>
      <c r="I535" s="64">
        <f t="shared" si="183"/>
        <v>17780.400000000001</v>
      </c>
    </row>
    <row r="536" spans="1:9" outlineLevel="2" x14ac:dyDescent="0.25">
      <c r="A536" s="7"/>
      <c r="B536" s="2" t="s">
        <v>3</v>
      </c>
      <c r="C536" s="2"/>
      <c r="D536" s="64">
        <f>D541+D559+D564+D569</f>
        <v>8970.5</v>
      </c>
      <c r="E536" s="64">
        <f t="shared" si="183"/>
        <v>8970.5</v>
      </c>
      <c r="F536" s="64">
        <f t="shared" si="183"/>
        <v>8995.2999999999993</v>
      </c>
      <c r="G536" s="64">
        <f t="shared" si="183"/>
        <v>8970.5</v>
      </c>
      <c r="H536" s="64">
        <f t="shared" si="183"/>
        <v>5782.4</v>
      </c>
      <c r="I536" s="64">
        <f t="shared" si="183"/>
        <v>5782.4</v>
      </c>
    </row>
    <row r="537" spans="1:9" outlineLevel="2" x14ac:dyDescent="0.25">
      <c r="A537" s="7"/>
      <c r="B537" s="2" t="s">
        <v>4</v>
      </c>
      <c r="C537" s="2"/>
      <c r="D537" s="64">
        <f t="shared" ref="D537:F537" si="184">D542+D560+D565+D570</f>
        <v>0</v>
      </c>
      <c r="E537" s="64">
        <f t="shared" si="184"/>
        <v>0</v>
      </c>
      <c r="F537" s="64">
        <f t="shared" si="184"/>
        <v>0</v>
      </c>
      <c r="G537" s="64">
        <f t="shared" si="183"/>
        <v>0</v>
      </c>
      <c r="H537" s="64">
        <f t="shared" si="183"/>
        <v>0</v>
      </c>
      <c r="I537" s="64">
        <f t="shared" si="183"/>
        <v>0</v>
      </c>
    </row>
    <row r="538" spans="1:9" ht="31.5" outlineLevel="2" x14ac:dyDescent="0.25">
      <c r="A538" s="7"/>
      <c r="B538" s="2" t="s">
        <v>280</v>
      </c>
      <c r="C538" s="2"/>
      <c r="D538" s="64">
        <f t="shared" ref="D538:I538" si="185">D539+D540+D541+D542</f>
        <v>9534.0999999999985</v>
      </c>
      <c r="E538" s="64">
        <f t="shared" si="185"/>
        <v>9534.0999999999985</v>
      </c>
      <c r="F538" s="64">
        <f t="shared" si="185"/>
        <v>9578.0999999999985</v>
      </c>
      <c r="G538" s="64">
        <f t="shared" si="185"/>
        <v>9534.0999999999985</v>
      </c>
      <c r="H538" s="64">
        <f t="shared" si="185"/>
        <v>6365.1999999999989</v>
      </c>
      <c r="I538" s="64">
        <f t="shared" si="185"/>
        <v>6365.1999999999989</v>
      </c>
    </row>
    <row r="539" spans="1:9" outlineLevel="2" x14ac:dyDescent="0.25">
      <c r="A539" s="7"/>
      <c r="B539" s="2" t="s">
        <v>1</v>
      </c>
      <c r="C539" s="2"/>
      <c r="D539" s="64">
        <f t="shared" ref="D539:I540" si="186">D544+D550</f>
        <v>0</v>
      </c>
      <c r="E539" s="64">
        <f t="shared" si="186"/>
        <v>0</v>
      </c>
      <c r="F539" s="64">
        <f t="shared" si="186"/>
        <v>0</v>
      </c>
      <c r="G539" s="64">
        <f t="shared" si="186"/>
        <v>0</v>
      </c>
      <c r="H539" s="64">
        <f t="shared" si="186"/>
        <v>0</v>
      </c>
      <c r="I539" s="64">
        <f t="shared" si="186"/>
        <v>0</v>
      </c>
    </row>
    <row r="540" spans="1:9" outlineLevel="2" x14ac:dyDescent="0.25">
      <c r="A540" s="7"/>
      <c r="B540" s="2" t="s">
        <v>2</v>
      </c>
      <c r="C540" s="2"/>
      <c r="D540" s="64">
        <f t="shared" si="186"/>
        <v>3385.7</v>
      </c>
      <c r="E540" s="64">
        <f t="shared" si="186"/>
        <v>3385.7</v>
      </c>
      <c r="F540" s="64">
        <f>F545+F551+F552</f>
        <v>3404.8999999999996</v>
      </c>
      <c r="G540" s="64">
        <f t="shared" ref="G540:I540" si="187">G545+G551+G552</f>
        <v>3385.7</v>
      </c>
      <c r="H540" s="64">
        <f t="shared" si="187"/>
        <v>3404.8999999999996</v>
      </c>
      <c r="I540" s="64">
        <f t="shared" si="187"/>
        <v>3404.8999999999996</v>
      </c>
    </row>
    <row r="541" spans="1:9" outlineLevel="2" x14ac:dyDescent="0.25">
      <c r="A541" s="7"/>
      <c r="B541" s="2" t="s">
        <v>3</v>
      </c>
      <c r="C541" s="2"/>
      <c r="D541" s="64">
        <f>E546+E553</f>
        <v>6148.4</v>
      </c>
      <c r="E541" s="64">
        <f t="shared" ref="E541" si="188">E546+E553</f>
        <v>6148.4</v>
      </c>
      <c r="F541" s="64">
        <f>F546+F553+F547+F554</f>
        <v>6173.2</v>
      </c>
      <c r="G541" s="64">
        <f t="shared" ref="G541:I541" si="189">G546+G553+G547+G554</f>
        <v>6148.4</v>
      </c>
      <c r="H541" s="64">
        <f t="shared" si="189"/>
        <v>2960.2999999999997</v>
      </c>
      <c r="I541" s="64">
        <f t="shared" si="189"/>
        <v>2960.2999999999997</v>
      </c>
    </row>
    <row r="542" spans="1:9" outlineLevel="2" x14ac:dyDescent="0.25">
      <c r="A542" s="7"/>
      <c r="B542" s="2" t="s">
        <v>4</v>
      </c>
      <c r="C542" s="2"/>
      <c r="D542" s="64">
        <f t="shared" ref="D542:I542" si="190">D548+D555</f>
        <v>0</v>
      </c>
      <c r="E542" s="64">
        <f t="shared" si="190"/>
        <v>0</v>
      </c>
      <c r="F542" s="64">
        <f t="shared" si="190"/>
        <v>0</v>
      </c>
      <c r="G542" s="64">
        <f t="shared" si="190"/>
        <v>0</v>
      </c>
      <c r="H542" s="64">
        <f t="shared" si="190"/>
        <v>0</v>
      </c>
      <c r="I542" s="64">
        <f t="shared" si="190"/>
        <v>0</v>
      </c>
    </row>
    <row r="543" spans="1:9" ht="47.25" outlineLevel="2" x14ac:dyDescent="0.25">
      <c r="A543" s="7"/>
      <c r="B543" s="2" t="s">
        <v>281</v>
      </c>
      <c r="C543" s="2"/>
      <c r="D543" s="64">
        <f>D546+D547</f>
        <v>690.4</v>
      </c>
      <c r="E543" s="64">
        <f t="shared" ref="E543:I543" si="191">E546+E547</f>
        <v>690.4</v>
      </c>
      <c r="F543" s="64">
        <f t="shared" si="191"/>
        <v>702.5</v>
      </c>
      <c r="G543" s="64">
        <f t="shared" si="191"/>
        <v>690.4</v>
      </c>
      <c r="H543" s="64">
        <f t="shared" si="191"/>
        <v>690.4</v>
      </c>
      <c r="I543" s="64">
        <f t="shared" si="191"/>
        <v>690.4</v>
      </c>
    </row>
    <row r="544" spans="1:9" outlineLevel="2" x14ac:dyDescent="0.25">
      <c r="A544" s="7"/>
      <c r="B544" s="2" t="s">
        <v>1</v>
      </c>
      <c r="C544" s="2"/>
      <c r="D544" s="64">
        <v>0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</row>
    <row r="545" spans="1:9" outlineLevel="2" x14ac:dyDescent="0.25">
      <c r="A545" s="7"/>
      <c r="B545" s="2" t="s">
        <v>2</v>
      </c>
      <c r="C545" s="2"/>
      <c r="D545" s="64">
        <v>0</v>
      </c>
      <c r="E545" s="165">
        <v>0</v>
      </c>
      <c r="F545" s="165">
        <v>0</v>
      </c>
      <c r="G545" s="165">
        <v>0</v>
      </c>
      <c r="H545" s="165">
        <v>0</v>
      </c>
      <c r="I545" s="165">
        <v>0</v>
      </c>
    </row>
    <row r="546" spans="1:9" outlineLevel="2" x14ac:dyDescent="0.25">
      <c r="A546" s="7"/>
      <c r="B546" s="2" t="s">
        <v>3</v>
      </c>
      <c r="C546" s="2" t="s">
        <v>155</v>
      </c>
      <c r="D546" s="77">
        <v>690.4</v>
      </c>
      <c r="E546" s="165">
        <v>690.4</v>
      </c>
      <c r="F546" s="165">
        <v>690.4</v>
      </c>
      <c r="G546" s="165">
        <v>690.4</v>
      </c>
      <c r="H546" s="165">
        <v>690.4</v>
      </c>
      <c r="I546" s="165">
        <v>690.4</v>
      </c>
    </row>
    <row r="547" spans="1:9" outlineLevel="2" x14ac:dyDescent="0.25">
      <c r="A547" s="7"/>
      <c r="B547" s="2" t="s">
        <v>3</v>
      </c>
      <c r="C547" s="2" t="s">
        <v>205</v>
      </c>
      <c r="D547" s="77">
        <v>0</v>
      </c>
      <c r="E547" s="165">
        <v>0</v>
      </c>
      <c r="F547" s="165">
        <v>12.1</v>
      </c>
      <c r="G547" s="165">
        <v>0</v>
      </c>
      <c r="H547" s="165">
        <v>0</v>
      </c>
      <c r="I547" s="165">
        <v>0</v>
      </c>
    </row>
    <row r="548" spans="1:9" outlineLevel="2" x14ac:dyDescent="0.25">
      <c r="A548" s="7"/>
      <c r="B548" s="2" t="s">
        <v>4</v>
      </c>
      <c r="C548" s="2"/>
      <c r="D548" s="64">
        <v>0</v>
      </c>
      <c r="E548" s="165">
        <v>0</v>
      </c>
      <c r="F548" s="165">
        <v>0</v>
      </c>
      <c r="G548" s="165">
        <v>0</v>
      </c>
      <c r="H548" s="165">
        <v>0</v>
      </c>
      <c r="I548" s="165">
        <v>0</v>
      </c>
    </row>
    <row r="549" spans="1:9" ht="78.75" outlineLevel="2" x14ac:dyDescent="0.25">
      <c r="A549" s="7"/>
      <c r="B549" s="2" t="s">
        <v>282</v>
      </c>
      <c r="C549" s="2"/>
      <c r="D549" s="79">
        <f t="shared" ref="D549:E549" si="192">D550+D551+D553+D555+D552+D554</f>
        <v>8843.7000000000007</v>
      </c>
      <c r="E549" s="167">
        <f t="shared" si="192"/>
        <v>8843.7000000000007</v>
      </c>
      <c r="F549" s="167">
        <f>F550+F551+F553+F555+F552+F554</f>
        <v>8875.6</v>
      </c>
      <c r="G549" s="167">
        <f t="shared" ref="G549:I549" si="193">G550+G551+G553+G555+G552+G554</f>
        <v>8843.7000000000007</v>
      </c>
      <c r="H549" s="167">
        <f t="shared" si="193"/>
        <v>5674.8</v>
      </c>
      <c r="I549" s="167">
        <f t="shared" si="193"/>
        <v>5674.8</v>
      </c>
    </row>
    <row r="550" spans="1:9" outlineLevel="2" x14ac:dyDescent="0.25">
      <c r="A550" s="7"/>
      <c r="B550" s="2" t="s">
        <v>1</v>
      </c>
      <c r="C550" s="2"/>
      <c r="D550" s="64">
        <v>0</v>
      </c>
      <c r="E550" s="165">
        <v>0</v>
      </c>
      <c r="F550" s="165">
        <v>0</v>
      </c>
      <c r="G550" s="165">
        <v>0</v>
      </c>
      <c r="H550" s="165">
        <v>0</v>
      </c>
      <c r="I550" s="165">
        <v>0</v>
      </c>
    </row>
    <row r="551" spans="1:9" outlineLevel="2" x14ac:dyDescent="0.25">
      <c r="A551" s="7"/>
      <c r="B551" s="2" t="s">
        <v>2</v>
      </c>
      <c r="C551" s="2" t="s">
        <v>155</v>
      </c>
      <c r="D551" s="64">
        <v>3385.7</v>
      </c>
      <c r="E551" s="165">
        <v>3385.7</v>
      </c>
      <c r="F551" s="165">
        <v>2771.6</v>
      </c>
      <c r="G551" s="165">
        <v>3385.7</v>
      </c>
      <c r="H551" s="165">
        <v>2771.6</v>
      </c>
      <c r="I551" s="165">
        <v>2771.6</v>
      </c>
    </row>
    <row r="552" spans="1:9" outlineLevel="2" x14ac:dyDescent="0.25">
      <c r="A552" s="7"/>
      <c r="B552" s="2" t="s">
        <v>2</v>
      </c>
      <c r="C552" s="2" t="s">
        <v>205</v>
      </c>
      <c r="D552" s="64">
        <v>0</v>
      </c>
      <c r="E552" s="165">
        <v>0</v>
      </c>
      <c r="F552" s="165">
        <v>633.29999999999995</v>
      </c>
      <c r="G552" s="165">
        <v>0</v>
      </c>
      <c r="H552" s="165">
        <v>633.29999999999995</v>
      </c>
      <c r="I552" s="165">
        <v>633.29999999999995</v>
      </c>
    </row>
    <row r="553" spans="1:9" outlineLevel="2" x14ac:dyDescent="0.25">
      <c r="A553" s="7"/>
      <c r="B553" s="2" t="s">
        <v>3</v>
      </c>
      <c r="C553" s="2" t="s">
        <v>155</v>
      </c>
      <c r="D553" s="64">
        <v>5458</v>
      </c>
      <c r="E553" s="165">
        <v>5458</v>
      </c>
      <c r="F553" s="165">
        <v>5048.5</v>
      </c>
      <c r="G553" s="165">
        <v>5458</v>
      </c>
      <c r="H553" s="165">
        <v>1847.7</v>
      </c>
      <c r="I553" s="165">
        <v>1847.7</v>
      </c>
    </row>
    <row r="554" spans="1:9" outlineLevel="2" x14ac:dyDescent="0.25">
      <c r="A554" s="7"/>
      <c r="B554" s="2" t="s">
        <v>3</v>
      </c>
      <c r="C554" s="2" t="s">
        <v>205</v>
      </c>
      <c r="D554" s="64">
        <v>0</v>
      </c>
      <c r="E554" s="165">
        <v>0</v>
      </c>
      <c r="F554" s="165">
        <v>422.2</v>
      </c>
      <c r="G554" s="165">
        <v>0</v>
      </c>
      <c r="H554" s="165">
        <v>422.2</v>
      </c>
      <c r="I554" s="165">
        <v>422.2</v>
      </c>
    </row>
    <row r="555" spans="1:9" outlineLevel="2" x14ac:dyDescent="0.25">
      <c r="A555" s="7"/>
      <c r="B555" s="2" t="s">
        <v>4</v>
      </c>
      <c r="C555" s="2"/>
      <c r="D555" s="64">
        <v>0</v>
      </c>
      <c r="E555" s="165">
        <v>0</v>
      </c>
      <c r="F555" s="165">
        <v>0</v>
      </c>
      <c r="G555" s="165">
        <v>0</v>
      </c>
      <c r="H555" s="165">
        <v>0</v>
      </c>
      <c r="I555" s="165">
        <v>0</v>
      </c>
    </row>
    <row r="556" spans="1:9" ht="31.5" outlineLevel="2" x14ac:dyDescent="0.25">
      <c r="A556" s="7"/>
      <c r="B556" s="2" t="s">
        <v>283</v>
      </c>
      <c r="C556" s="2"/>
      <c r="D556" s="64">
        <f>D557+D558+D559+D560</f>
        <v>900</v>
      </c>
      <c r="E556" s="165">
        <f>E557+E558+E559+E560</f>
        <v>900</v>
      </c>
      <c r="F556" s="165">
        <f t="shared" ref="F556" si="194">F557+F558+F559+F560</f>
        <v>900</v>
      </c>
      <c r="G556" s="165">
        <f>G557+G558+G559+G560</f>
        <v>900</v>
      </c>
      <c r="H556" s="165">
        <f t="shared" ref="H556:I556" si="195">H557+H558+H559+H560</f>
        <v>900</v>
      </c>
      <c r="I556" s="165">
        <f t="shared" si="195"/>
        <v>900</v>
      </c>
    </row>
    <row r="557" spans="1:9" outlineLevel="2" x14ac:dyDescent="0.25">
      <c r="A557" s="7"/>
      <c r="B557" s="2" t="s">
        <v>1</v>
      </c>
      <c r="C557" s="2"/>
      <c r="D557" s="64">
        <v>0</v>
      </c>
      <c r="E557" s="165">
        <v>0</v>
      </c>
      <c r="F557" s="165">
        <v>0</v>
      </c>
      <c r="G557" s="165">
        <v>0</v>
      </c>
      <c r="H557" s="165">
        <v>0</v>
      </c>
      <c r="I557" s="165">
        <v>0</v>
      </c>
    </row>
    <row r="558" spans="1:9" outlineLevel="2" x14ac:dyDescent="0.25">
      <c r="A558" s="7"/>
      <c r="B558" s="2" t="s">
        <v>2</v>
      </c>
      <c r="C558" s="2"/>
      <c r="D558" s="64">
        <v>0</v>
      </c>
      <c r="E558" s="165">
        <v>0</v>
      </c>
      <c r="F558" s="165">
        <v>0</v>
      </c>
      <c r="G558" s="165">
        <v>0</v>
      </c>
      <c r="H558" s="165">
        <v>0</v>
      </c>
      <c r="I558" s="165">
        <v>0</v>
      </c>
    </row>
    <row r="559" spans="1:9" outlineLevel="2" x14ac:dyDescent="0.25">
      <c r="A559" s="7"/>
      <c r="B559" s="2" t="s">
        <v>3</v>
      </c>
      <c r="C559" s="2" t="s">
        <v>205</v>
      </c>
      <c r="D559" s="77">
        <v>900</v>
      </c>
      <c r="E559" s="64">
        <v>900</v>
      </c>
      <c r="F559" s="64">
        <v>900</v>
      </c>
      <c r="G559" s="64">
        <v>900</v>
      </c>
      <c r="H559" s="64">
        <v>900</v>
      </c>
      <c r="I559" s="64">
        <v>900</v>
      </c>
    </row>
    <row r="560" spans="1:9" outlineLevel="2" x14ac:dyDescent="0.25">
      <c r="A560" s="7"/>
      <c r="B560" s="2" t="s">
        <v>4</v>
      </c>
      <c r="C560" s="2"/>
      <c r="D560" s="64">
        <v>0</v>
      </c>
      <c r="E560" s="64">
        <v>0</v>
      </c>
      <c r="F560" s="64">
        <v>0</v>
      </c>
      <c r="G560" s="64">
        <v>0</v>
      </c>
      <c r="H560" s="64">
        <v>0</v>
      </c>
      <c r="I560" s="64">
        <v>0</v>
      </c>
    </row>
    <row r="561" spans="1:9" ht="63" outlineLevel="2" x14ac:dyDescent="0.25">
      <c r="A561" s="7"/>
      <c r="B561" s="2" t="s">
        <v>284</v>
      </c>
      <c r="C561" s="2"/>
      <c r="D561" s="64">
        <f t="shared" ref="D561:I561" si="196">D562+D563+D564+D565</f>
        <v>3618.8</v>
      </c>
      <c r="E561" s="64">
        <f t="shared" si="196"/>
        <v>3618.8</v>
      </c>
      <c r="F561" s="64">
        <f t="shared" si="196"/>
        <v>3618.8</v>
      </c>
      <c r="G561" s="64">
        <f t="shared" si="196"/>
        <v>3618.8</v>
      </c>
      <c r="H561" s="64">
        <f t="shared" si="196"/>
        <v>3618.8</v>
      </c>
      <c r="I561" s="64">
        <f t="shared" si="196"/>
        <v>3618.8</v>
      </c>
    </row>
    <row r="562" spans="1:9" outlineLevel="2" x14ac:dyDescent="0.25">
      <c r="A562" s="7"/>
      <c r="B562" s="2" t="s">
        <v>1</v>
      </c>
      <c r="C562" s="2"/>
      <c r="D562" s="64">
        <v>0</v>
      </c>
      <c r="E562" s="165">
        <v>0</v>
      </c>
      <c r="F562" s="165">
        <v>0</v>
      </c>
      <c r="G562" s="165">
        <v>0</v>
      </c>
      <c r="H562" s="165">
        <v>0</v>
      </c>
      <c r="I562" s="165">
        <v>0</v>
      </c>
    </row>
    <row r="563" spans="1:9" outlineLevel="2" x14ac:dyDescent="0.25">
      <c r="A563" s="7"/>
      <c r="B563" s="2" t="s">
        <v>2</v>
      </c>
      <c r="C563" s="2" t="s">
        <v>227</v>
      </c>
      <c r="D563" s="64">
        <v>3618.8</v>
      </c>
      <c r="E563" s="165">
        <v>3618.8</v>
      </c>
      <c r="F563" s="165">
        <v>3618.8</v>
      </c>
      <c r="G563" s="165">
        <v>3618.8</v>
      </c>
      <c r="H563" s="165">
        <v>3618.8</v>
      </c>
      <c r="I563" s="165">
        <v>3618.8</v>
      </c>
    </row>
    <row r="564" spans="1:9" outlineLevel="2" x14ac:dyDescent="0.25">
      <c r="A564" s="7"/>
      <c r="B564" s="2" t="s">
        <v>3</v>
      </c>
      <c r="C564" s="2"/>
      <c r="D564" s="64">
        <v>0</v>
      </c>
      <c r="E564" s="165">
        <v>0</v>
      </c>
      <c r="F564" s="165">
        <v>0</v>
      </c>
      <c r="G564" s="165">
        <v>0</v>
      </c>
      <c r="H564" s="165">
        <v>0</v>
      </c>
      <c r="I564" s="165">
        <v>0</v>
      </c>
    </row>
    <row r="565" spans="1:9" outlineLevel="2" x14ac:dyDescent="0.25">
      <c r="A565" s="7"/>
      <c r="B565" s="2" t="s">
        <v>4</v>
      </c>
      <c r="C565" s="2"/>
      <c r="D565" s="64">
        <v>0</v>
      </c>
      <c r="E565" s="165">
        <v>0</v>
      </c>
      <c r="F565" s="165">
        <v>0</v>
      </c>
      <c r="G565" s="165">
        <v>0</v>
      </c>
      <c r="H565" s="165">
        <v>0</v>
      </c>
      <c r="I565" s="165">
        <v>0</v>
      </c>
    </row>
    <row r="566" spans="1:9" ht="63" outlineLevel="2" x14ac:dyDescent="0.25">
      <c r="A566" s="7"/>
      <c r="B566" s="2" t="s">
        <v>285</v>
      </c>
      <c r="C566" s="2"/>
      <c r="D566" s="64">
        <f t="shared" ref="D566:I566" si="197">D567+D568+D569+D570</f>
        <v>12670.2</v>
      </c>
      <c r="E566" s="165">
        <f t="shared" si="197"/>
        <v>12670.2</v>
      </c>
      <c r="F566" s="165">
        <f t="shared" si="197"/>
        <v>12678.800000000001</v>
      </c>
      <c r="G566" s="165">
        <f t="shared" si="197"/>
        <v>12670.2</v>
      </c>
      <c r="H566" s="165">
        <f t="shared" si="197"/>
        <v>12678.800000000001</v>
      </c>
      <c r="I566" s="165">
        <f t="shared" si="197"/>
        <v>12678.800000000001</v>
      </c>
    </row>
    <row r="567" spans="1:9" outlineLevel="2" x14ac:dyDescent="0.25">
      <c r="A567" s="7"/>
      <c r="B567" s="2" t="s">
        <v>1</v>
      </c>
      <c r="C567" s="2"/>
      <c r="D567" s="64">
        <v>0</v>
      </c>
      <c r="E567" s="165">
        <v>0</v>
      </c>
      <c r="F567" s="165">
        <v>0</v>
      </c>
      <c r="G567" s="165">
        <v>0</v>
      </c>
      <c r="H567" s="165">
        <v>0</v>
      </c>
      <c r="I567" s="165">
        <v>0</v>
      </c>
    </row>
    <row r="568" spans="1:9" outlineLevel="2" x14ac:dyDescent="0.25">
      <c r="A568" s="7"/>
      <c r="B568" s="2" t="s">
        <v>2</v>
      </c>
      <c r="C568" s="2" t="s">
        <v>155</v>
      </c>
      <c r="D568" s="77">
        <v>10748.1</v>
      </c>
      <c r="E568" s="165">
        <v>10748.1</v>
      </c>
      <c r="F568" s="165">
        <v>10756.7</v>
      </c>
      <c r="G568" s="165">
        <v>10748.1</v>
      </c>
      <c r="H568" s="165">
        <v>10756.7</v>
      </c>
      <c r="I568" s="165">
        <v>10756.7</v>
      </c>
    </row>
    <row r="569" spans="1:9" outlineLevel="2" x14ac:dyDescent="0.25">
      <c r="A569" s="7"/>
      <c r="B569" s="2" t="s">
        <v>3</v>
      </c>
      <c r="C569" s="2" t="s">
        <v>155</v>
      </c>
      <c r="D569" s="77">
        <v>1922.1</v>
      </c>
      <c r="E569" s="165">
        <v>1922.1</v>
      </c>
      <c r="F569" s="165">
        <v>1922.1</v>
      </c>
      <c r="G569" s="165">
        <v>1922.1</v>
      </c>
      <c r="H569" s="165">
        <v>1922.1</v>
      </c>
      <c r="I569" s="165">
        <v>1922.1</v>
      </c>
    </row>
    <row r="570" spans="1:9" outlineLevel="2" x14ac:dyDescent="0.25">
      <c r="A570" s="7"/>
      <c r="B570" s="2" t="s">
        <v>4</v>
      </c>
      <c r="C570" s="2"/>
      <c r="D570" s="64">
        <v>0</v>
      </c>
      <c r="E570" s="165">
        <v>0</v>
      </c>
      <c r="F570" s="165">
        <v>0</v>
      </c>
      <c r="G570" s="165">
        <v>0</v>
      </c>
      <c r="H570" s="165">
        <v>0</v>
      </c>
      <c r="I570" s="165">
        <v>0</v>
      </c>
    </row>
    <row r="571" spans="1:9" ht="31.5" outlineLevel="2" x14ac:dyDescent="0.25">
      <c r="A571" s="56"/>
      <c r="B571" s="28" t="s">
        <v>286</v>
      </c>
      <c r="C571" s="28"/>
      <c r="D571" s="63">
        <f t="shared" ref="D571:I571" si="198">D572+D573+D574+D575</f>
        <v>170</v>
      </c>
      <c r="E571" s="63">
        <f t="shared" si="198"/>
        <v>170</v>
      </c>
      <c r="F571" s="63">
        <f t="shared" si="198"/>
        <v>170</v>
      </c>
      <c r="G571" s="63">
        <f t="shared" si="198"/>
        <v>170</v>
      </c>
      <c r="H571" s="63">
        <f t="shared" si="198"/>
        <v>170</v>
      </c>
      <c r="I571" s="63">
        <f t="shared" si="198"/>
        <v>170</v>
      </c>
    </row>
    <row r="572" spans="1:9" outlineLevel="2" x14ac:dyDescent="0.25">
      <c r="A572" s="7"/>
      <c r="B572" s="2" t="s">
        <v>1</v>
      </c>
      <c r="C572" s="2"/>
      <c r="D572" s="64">
        <f t="shared" ref="D572:I575" si="199">D577</f>
        <v>0</v>
      </c>
      <c r="E572" s="64">
        <f t="shared" si="199"/>
        <v>0</v>
      </c>
      <c r="F572" s="64">
        <f t="shared" si="199"/>
        <v>0</v>
      </c>
      <c r="G572" s="64">
        <f t="shared" si="199"/>
        <v>0</v>
      </c>
      <c r="H572" s="64">
        <f t="shared" si="199"/>
        <v>0</v>
      </c>
      <c r="I572" s="64">
        <f t="shared" si="199"/>
        <v>0</v>
      </c>
    </row>
    <row r="573" spans="1:9" outlineLevel="2" x14ac:dyDescent="0.25">
      <c r="A573" s="7"/>
      <c r="B573" s="2" t="s">
        <v>2</v>
      </c>
      <c r="C573" s="2"/>
      <c r="D573" s="64">
        <f t="shared" si="199"/>
        <v>0</v>
      </c>
      <c r="E573" s="64">
        <f t="shared" si="199"/>
        <v>0</v>
      </c>
      <c r="F573" s="64">
        <f t="shared" si="199"/>
        <v>0</v>
      </c>
      <c r="G573" s="64">
        <f t="shared" si="199"/>
        <v>0</v>
      </c>
      <c r="H573" s="64">
        <f t="shared" si="199"/>
        <v>0</v>
      </c>
      <c r="I573" s="64">
        <f t="shared" si="199"/>
        <v>0</v>
      </c>
    </row>
    <row r="574" spans="1:9" outlineLevel="2" x14ac:dyDescent="0.25">
      <c r="A574" s="7"/>
      <c r="B574" s="2" t="s">
        <v>3</v>
      </c>
      <c r="C574" s="2"/>
      <c r="D574" s="64">
        <f t="shared" si="199"/>
        <v>170</v>
      </c>
      <c r="E574" s="64">
        <f t="shared" si="199"/>
        <v>170</v>
      </c>
      <c r="F574" s="64">
        <f t="shared" si="199"/>
        <v>170</v>
      </c>
      <c r="G574" s="64">
        <f t="shared" si="199"/>
        <v>170</v>
      </c>
      <c r="H574" s="64">
        <f t="shared" si="199"/>
        <v>170</v>
      </c>
      <c r="I574" s="64">
        <f t="shared" si="199"/>
        <v>170</v>
      </c>
    </row>
    <row r="575" spans="1:9" outlineLevel="2" x14ac:dyDescent="0.25">
      <c r="A575" s="7"/>
      <c r="B575" s="2" t="s">
        <v>4</v>
      </c>
      <c r="C575" s="2"/>
      <c r="D575" s="64">
        <f t="shared" si="199"/>
        <v>0</v>
      </c>
      <c r="E575" s="64">
        <f t="shared" si="199"/>
        <v>0</v>
      </c>
      <c r="F575" s="64">
        <f t="shared" si="199"/>
        <v>0</v>
      </c>
      <c r="G575" s="64">
        <f t="shared" si="199"/>
        <v>0</v>
      </c>
      <c r="H575" s="64">
        <f t="shared" si="199"/>
        <v>0</v>
      </c>
      <c r="I575" s="64">
        <f t="shared" si="199"/>
        <v>0</v>
      </c>
    </row>
    <row r="576" spans="1:9" ht="47.25" outlineLevel="2" x14ac:dyDescent="0.25">
      <c r="A576" s="7"/>
      <c r="B576" s="2" t="s">
        <v>287</v>
      </c>
      <c r="C576" s="2"/>
      <c r="D576" s="64">
        <f t="shared" ref="D576:I576" si="200">D577+D578+D579+D580</f>
        <v>170</v>
      </c>
      <c r="E576" s="64">
        <f t="shared" si="200"/>
        <v>170</v>
      </c>
      <c r="F576" s="64">
        <f t="shared" si="200"/>
        <v>170</v>
      </c>
      <c r="G576" s="64">
        <f t="shared" si="200"/>
        <v>170</v>
      </c>
      <c r="H576" s="64">
        <f t="shared" si="200"/>
        <v>170</v>
      </c>
      <c r="I576" s="64">
        <f t="shared" si="200"/>
        <v>170</v>
      </c>
    </row>
    <row r="577" spans="1:9" outlineLevel="2" x14ac:dyDescent="0.25">
      <c r="A577" s="7"/>
      <c r="B577" s="2" t="s">
        <v>1</v>
      </c>
      <c r="C577" s="2"/>
      <c r="D577" s="64">
        <v>0</v>
      </c>
      <c r="E577" s="64">
        <v>0</v>
      </c>
      <c r="F577" s="64">
        <v>0</v>
      </c>
      <c r="G577" s="64">
        <v>0</v>
      </c>
      <c r="H577" s="64">
        <v>0</v>
      </c>
      <c r="I577" s="64">
        <v>0</v>
      </c>
    </row>
    <row r="578" spans="1:9" outlineLevel="2" x14ac:dyDescent="0.25">
      <c r="A578" s="7"/>
      <c r="B578" s="2" t="s">
        <v>2</v>
      </c>
      <c r="C578" s="2"/>
      <c r="D578" s="64">
        <v>0</v>
      </c>
      <c r="E578" s="64">
        <v>0</v>
      </c>
      <c r="F578" s="64">
        <v>0</v>
      </c>
      <c r="G578" s="64">
        <v>0</v>
      </c>
      <c r="H578" s="64">
        <v>0</v>
      </c>
      <c r="I578" s="64">
        <v>0</v>
      </c>
    </row>
    <row r="579" spans="1:9" outlineLevel="2" x14ac:dyDescent="0.25">
      <c r="A579" s="7"/>
      <c r="B579" s="2" t="s">
        <v>3</v>
      </c>
      <c r="C579" s="2" t="s">
        <v>155</v>
      </c>
      <c r="D579" s="64">
        <v>170</v>
      </c>
      <c r="E579" s="64">
        <v>170</v>
      </c>
      <c r="F579" s="64">
        <v>170</v>
      </c>
      <c r="G579" s="64">
        <v>170</v>
      </c>
      <c r="H579" s="64">
        <v>170</v>
      </c>
      <c r="I579" s="64">
        <v>170</v>
      </c>
    </row>
    <row r="580" spans="1:9" outlineLevel="2" x14ac:dyDescent="0.25">
      <c r="A580" s="7"/>
      <c r="B580" s="2" t="s">
        <v>4</v>
      </c>
      <c r="C580" s="2"/>
      <c r="D580" s="64">
        <v>0</v>
      </c>
      <c r="E580" s="64">
        <v>0</v>
      </c>
      <c r="F580" s="64">
        <v>0</v>
      </c>
      <c r="G580" s="64">
        <v>0</v>
      </c>
      <c r="H580" s="64">
        <v>0</v>
      </c>
      <c r="I580" s="64">
        <v>0</v>
      </c>
    </row>
    <row r="581" spans="1:9" ht="31.5" outlineLevel="2" x14ac:dyDescent="0.25">
      <c r="A581" s="56"/>
      <c r="B581" s="28" t="s">
        <v>288</v>
      </c>
      <c r="C581" s="28"/>
      <c r="D581" s="63">
        <f>D582+D583+D584+D585</f>
        <v>7233.5</v>
      </c>
      <c r="E581" s="63">
        <f t="shared" ref="E581:I581" si="201">E582+E583+E584+E585</f>
        <v>7448.4</v>
      </c>
      <c r="F581" s="63">
        <f t="shared" si="201"/>
        <v>8017.2000000000007</v>
      </c>
      <c r="G581" s="63">
        <f t="shared" si="201"/>
        <v>7448.4</v>
      </c>
      <c r="H581" s="63">
        <f t="shared" si="201"/>
        <v>8026.0000000000009</v>
      </c>
      <c r="I581" s="63">
        <f t="shared" si="201"/>
        <v>8035.2000000000007</v>
      </c>
    </row>
    <row r="582" spans="1:9" outlineLevel="2" x14ac:dyDescent="0.25">
      <c r="A582" s="7"/>
      <c r="B582" s="2" t="s">
        <v>1</v>
      </c>
      <c r="C582" s="2"/>
      <c r="D582" s="64">
        <f t="shared" ref="D582:I582" si="202">D587+D593</f>
        <v>0</v>
      </c>
      <c r="E582" s="64">
        <f t="shared" si="202"/>
        <v>0</v>
      </c>
      <c r="F582" s="64">
        <f t="shared" si="202"/>
        <v>0</v>
      </c>
      <c r="G582" s="64">
        <f t="shared" si="202"/>
        <v>0</v>
      </c>
      <c r="H582" s="64">
        <f t="shared" si="202"/>
        <v>0</v>
      </c>
      <c r="I582" s="64">
        <f t="shared" si="202"/>
        <v>0</v>
      </c>
    </row>
    <row r="583" spans="1:9" outlineLevel="2" x14ac:dyDescent="0.25">
      <c r="A583" s="7"/>
      <c r="B583" s="2" t="s">
        <v>2</v>
      </c>
      <c r="C583" s="2"/>
      <c r="D583" s="64">
        <f>D588+D594</f>
        <v>7233.5</v>
      </c>
      <c r="E583" s="64">
        <f>E588+E594</f>
        <v>7448.4</v>
      </c>
      <c r="F583" s="64">
        <f>F588+F594+F589</f>
        <v>7706.2000000000007</v>
      </c>
      <c r="G583" s="64">
        <f t="shared" ref="G583:I583" si="203">G588+G594+G589</f>
        <v>7448.4</v>
      </c>
      <c r="H583" s="64">
        <f t="shared" si="203"/>
        <v>7706.2000000000007</v>
      </c>
      <c r="I583" s="64">
        <f t="shared" si="203"/>
        <v>7706.2000000000007</v>
      </c>
    </row>
    <row r="584" spans="1:9" outlineLevel="2" x14ac:dyDescent="0.25">
      <c r="A584" s="7"/>
      <c r="B584" s="2" t="s">
        <v>3</v>
      </c>
      <c r="C584" s="2"/>
      <c r="D584" s="64">
        <f>D590+D595</f>
        <v>0</v>
      </c>
      <c r="E584" s="64">
        <f t="shared" ref="D584:I585" si="204">E595</f>
        <v>0</v>
      </c>
      <c r="F584" s="64">
        <f t="shared" si="204"/>
        <v>311</v>
      </c>
      <c r="G584" s="64">
        <f t="shared" si="204"/>
        <v>0</v>
      </c>
      <c r="H584" s="64">
        <f t="shared" si="204"/>
        <v>319.8</v>
      </c>
      <c r="I584" s="64">
        <f t="shared" si="204"/>
        <v>329</v>
      </c>
    </row>
    <row r="585" spans="1:9" outlineLevel="2" x14ac:dyDescent="0.25">
      <c r="A585" s="7"/>
      <c r="B585" s="2" t="s">
        <v>4</v>
      </c>
      <c r="C585" s="2"/>
      <c r="D585" s="64">
        <f t="shared" si="204"/>
        <v>0</v>
      </c>
      <c r="E585" s="64">
        <f t="shared" si="204"/>
        <v>0</v>
      </c>
      <c r="F585" s="64">
        <f t="shared" si="204"/>
        <v>0</v>
      </c>
      <c r="G585" s="64">
        <f t="shared" si="204"/>
        <v>0</v>
      </c>
      <c r="H585" s="64">
        <f t="shared" si="204"/>
        <v>0</v>
      </c>
      <c r="I585" s="64">
        <f t="shared" si="204"/>
        <v>0</v>
      </c>
    </row>
    <row r="586" spans="1:9" ht="63" outlineLevel="2" x14ac:dyDescent="0.25">
      <c r="A586" s="7"/>
      <c r="B586" s="2" t="s">
        <v>289</v>
      </c>
      <c r="C586" s="2"/>
      <c r="D586" s="165">
        <f t="shared" ref="D586:E586" si="205">D587+D588+D590+D591</f>
        <v>7233.5</v>
      </c>
      <c r="E586" s="165">
        <f t="shared" si="205"/>
        <v>7448.4</v>
      </c>
      <c r="F586" s="165">
        <f>F587+F588+F590+F591+F589</f>
        <v>7706.2000000000007</v>
      </c>
      <c r="G586" s="165">
        <f t="shared" ref="G586:I586" si="206">G587+G588+G590+G591+G589</f>
        <v>7448.4</v>
      </c>
      <c r="H586" s="165">
        <f t="shared" si="206"/>
        <v>7706.2000000000007</v>
      </c>
      <c r="I586" s="165">
        <f t="shared" si="206"/>
        <v>7706.2000000000007</v>
      </c>
    </row>
    <row r="587" spans="1:9" outlineLevel="2" x14ac:dyDescent="0.25">
      <c r="A587" s="7"/>
      <c r="B587" s="2" t="s">
        <v>1</v>
      </c>
      <c r="C587" s="2"/>
      <c r="D587" s="165">
        <v>0</v>
      </c>
      <c r="E587" s="165">
        <v>0</v>
      </c>
      <c r="F587" s="165">
        <v>0</v>
      </c>
      <c r="G587" s="165">
        <v>0</v>
      </c>
      <c r="H587" s="165">
        <v>0</v>
      </c>
      <c r="I587" s="165">
        <v>0</v>
      </c>
    </row>
    <row r="588" spans="1:9" outlineLevel="2" x14ac:dyDescent="0.25">
      <c r="A588" s="7"/>
      <c r="B588" s="2" t="s">
        <v>2</v>
      </c>
      <c r="C588" s="2" t="s">
        <v>205</v>
      </c>
      <c r="D588" s="165">
        <v>7233.5</v>
      </c>
      <c r="E588" s="165">
        <v>7448.4</v>
      </c>
      <c r="F588" s="165">
        <v>7538.6</v>
      </c>
      <c r="G588" s="165">
        <v>7448.4</v>
      </c>
      <c r="H588" s="165">
        <v>7538.6</v>
      </c>
      <c r="I588" s="165">
        <v>7538.6</v>
      </c>
    </row>
    <row r="589" spans="1:9" outlineLevel="2" x14ac:dyDescent="0.25">
      <c r="A589" s="7"/>
      <c r="B589" s="2" t="s">
        <v>2</v>
      </c>
      <c r="C589" s="2" t="s">
        <v>227</v>
      </c>
      <c r="D589" s="165"/>
      <c r="E589" s="165"/>
      <c r="F589" s="165">
        <v>167.6</v>
      </c>
      <c r="G589" s="165"/>
      <c r="H589" s="165">
        <v>167.6</v>
      </c>
      <c r="I589" s="165">
        <v>167.6</v>
      </c>
    </row>
    <row r="590" spans="1:9" outlineLevel="2" x14ac:dyDescent="0.25">
      <c r="A590" s="7"/>
      <c r="B590" s="2" t="s">
        <v>3</v>
      </c>
      <c r="C590" s="2" t="s">
        <v>205</v>
      </c>
      <c r="D590" s="165">
        <v>0</v>
      </c>
      <c r="E590" s="165">
        <v>0</v>
      </c>
      <c r="F590" s="165">
        <v>0</v>
      </c>
      <c r="G590" s="165">
        <v>0</v>
      </c>
      <c r="H590" s="165">
        <v>0</v>
      </c>
      <c r="I590" s="165">
        <v>0</v>
      </c>
    </row>
    <row r="591" spans="1:9" outlineLevel="2" x14ac:dyDescent="0.25">
      <c r="A591" s="7"/>
      <c r="B591" s="2" t="s">
        <v>4</v>
      </c>
      <c r="C591" s="2"/>
      <c r="D591" s="165">
        <v>0</v>
      </c>
      <c r="E591" s="165">
        <v>0</v>
      </c>
      <c r="F591" s="165">
        <v>0</v>
      </c>
      <c r="G591" s="165">
        <v>0</v>
      </c>
      <c r="H591" s="165">
        <v>0</v>
      </c>
      <c r="I591" s="165">
        <v>0</v>
      </c>
    </row>
    <row r="592" spans="1:9" ht="63" outlineLevel="2" x14ac:dyDescent="0.25">
      <c r="A592" s="7"/>
      <c r="B592" s="2" t="s">
        <v>290</v>
      </c>
      <c r="C592" s="2"/>
      <c r="D592" s="165">
        <f>D593+D594+D595+D596</f>
        <v>0</v>
      </c>
      <c r="E592" s="165">
        <f>E593+E594+E595+E596</f>
        <v>0</v>
      </c>
      <c r="F592" s="165">
        <f t="shared" ref="F592" si="207">F593+F594+F595+F596</f>
        <v>311</v>
      </c>
      <c r="G592" s="165">
        <f>G593+G594+G595+G596</f>
        <v>0</v>
      </c>
      <c r="H592" s="165">
        <f>H593+H594+H595+H596</f>
        <v>319.8</v>
      </c>
      <c r="I592" s="165">
        <f t="shared" ref="I592" si="208">I593+I594+I595+I596</f>
        <v>329</v>
      </c>
    </row>
    <row r="593" spans="1:9" outlineLevel="2" x14ac:dyDescent="0.25">
      <c r="A593" s="7"/>
      <c r="B593" s="2" t="s">
        <v>1</v>
      </c>
      <c r="C593" s="2" t="s">
        <v>155</v>
      </c>
      <c r="D593" s="64">
        <v>0</v>
      </c>
      <c r="E593" s="64">
        <v>0</v>
      </c>
      <c r="F593" s="64">
        <v>0</v>
      </c>
      <c r="G593" s="64">
        <v>0</v>
      </c>
      <c r="H593" s="64">
        <v>0</v>
      </c>
      <c r="I593" s="64">
        <v>0</v>
      </c>
    </row>
    <row r="594" spans="1:9" outlineLevel="2" x14ac:dyDescent="0.25">
      <c r="A594" s="7"/>
      <c r="B594" s="2" t="s">
        <v>2</v>
      </c>
      <c r="C594" s="2" t="s">
        <v>155</v>
      </c>
      <c r="D594" s="64"/>
      <c r="E594" s="64"/>
      <c r="F594" s="64"/>
      <c r="G594" s="64"/>
      <c r="H594" s="64"/>
      <c r="I594" s="64"/>
    </row>
    <row r="595" spans="1:9" outlineLevel="2" x14ac:dyDescent="0.25">
      <c r="A595" s="7"/>
      <c r="B595" s="2" t="s">
        <v>3</v>
      </c>
      <c r="C595" s="2" t="s">
        <v>155</v>
      </c>
      <c r="D595" s="64">
        <v>0</v>
      </c>
      <c r="E595" s="64">
        <v>0</v>
      </c>
      <c r="F595" s="64">
        <v>311</v>
      </c>
      <c r="G595" s="64">
        <v>0</v>
      </c>
      <c r="H595" s="64">
        <v>319.8</v>
      </c>
      <c r="I595" s="64">
        <v>329</v>
      </c>
    </row>
    <row r="596" spans="1:9" outlineLevel="2" x14ac:dyDescent="0.25">
      <c r="A596" s="92"/>
      <c r="B596" s="128" t="s">
        <v>4</v>
      </c>
      <c r="C596" s="128"/>
      <c r="D596" s="81">
        <v>0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</row>
    <row r="597" spans="1:9" s="12" customFormat="1" ht="31.5" x14ac:dyDescent="0.25">
      <c r="A597" s="53" t="s">
        <v>171</v>
      </c>
      <c r="B597" s="101" t="s">
        <v>319</v>
      </c>
      <c r="C597" s="101"/>
      <c r="D597" s="100">
        <f>SUM(D598,D599,D600,D601)</f>
        <v>182914.6</v>
      </c>
      <c r="E597" s="100">
        <f t="shared" ref="E597:I597" si="209">SUM(E598,E599,E600,E601)</f>
        <v>160252.79999999999</v>
      </c>
      <c r="F597" s="100">
        <f t="shared" si="209"/>
        <v>183253.5</v>
      </c>
      <c r="G597" s="100">
        <f t="shared" si="209"/>
        <v>160252.79999999999</v>
      </c>
      <c r="H597" s="100">
        <f t="shared" si="209"/>
        <v>189302.39999999999</v>
      </c>
      <c r="I597" s="100">
        <f t="shared" si="209"/>
        <v>189492.4</v>
      </c>
    </row>
    <row r="598" spans="1:9" x14ac:dyDescent="0.25">
      <c r="A598" s="7"/>
      <c r="B598" s="11" t="s">
        <v>1</v>
      </c>
      <c r="C598" s="11"/>
      <c r="D598" s="64">
        <f>D603+D608+D618+D643+D668+D688+D698</f>
        <v>0</v>
      </c>
      <c r="E598" s="64">
        <f t="shared" ref="E598:I599" si="210">E603+E608+E618+E643+E668+E688+E698</f>
        <v>0</v>
      </c>
      <c r="F598" s="64">
        <f t="shared" si="210"/>
        <v>0</v>
      </c>
      <c r="G598" s="64">
        <f t="shared" si="210"/>
        <v>0</v>
      </c>
      <c r="H598" s="64">
        <f t="shared" si="210"/>
        <v>0</v>
      </c>
      <c r="I598" s="64">
        <f>I603+I608+I618+I643+I668+I688+I698</f>
        <v>0</v>
      </c>
    </row>
    <row r="599" spans="1:9" x14ac:dyDescent="0.25">
      <c r="A599" s="7"/>
      <c r="B599" s="11" t="s">
        <v>2</v>
      </c>
      <c r="C599" s="11"/>
      <c r="D599" s="64">
        <f>D604+D609+D619+D644+D669+D689+D699</f>
        <v>3171.5</v>
      </c>
      <c r="E599" s="64">
        <f t="shared" si="210"/>
        <v>3171.5</v>
      </c>
      <c r="F599" s="64">
        <f t="shared" si="210"/>
        <v>8350.1</v>
      </c>
      <c r="G599" s="64">
        <f t="shared" si="210"/>
        <v>3171.5</v>
      </c>
      <c r="H599" s="64">
        <f t="shared" si="210"/>
        <v>8350.1</v>
      </c>
      <c r="I599" s="64">
        <f t="shared" si="210"/>
        <v>8350.1</v>
      </c>
    </row>
    <row r="600" spans="1:9" x14ac:dyDescent="0.25">
      <c r="A600" s="7"/>
      <c r="B600" s="11" t="s">
        <v>3</v>
      </c>
      <c r="C600" s="11"/>
      <c r="D600" s="64">
        <f>D605+D620+D645+D670+D690+D700</f>
        <v>179743.1</v>
      </c>
      <c r="E600" s="64">
        <f t="shared" ref="E600:H600" si="211">E605+E620+E645+E670+E690+E700</f>
        <v>157081.29999999999</v>
      </c>
      <c r="F600" s="64">
        <f t="shared" si="211"/>
        <v>174903.4</v>
      </c>
      <c r="G600" s="64">
        <f t="shared" si="211"/>
        <v>157081.29999999999</v>
      </c>
      <c r="H600" s="77">
        <f t="shared" si="211"/>
        <v>180952.3</v>
      </c>
      <c r="I600" s="64">
        <f>I605+I610+I620+I645+I670+I690+I700</f>
        <v>181142.3</v>
      </c>
    </row>
    <row r="601" spans="1:9" x14ac:dyDescent="0.25">
      <c r="A601" s="7"/>
      <c r="B601" s="11" t="s">
        <v>4</v>
      </c>
      <c r="C601" s="11"/>
      <c r="D601" s="64">
        <f>D606+D621+D646+D671+D691+D701</f>
        <v>0</v>
      </c>
      <c r="E601" s="64">
        <f>E606+E621+E646+E671+E691+E701</f>
        <v>0</v>
      </c>
      <c r="F601" s="64">
        <f>F606+F621+F646+F671+F691+F701</f>
        <v>0</v>
      </c>
      <c r="G601" s="64">
        <f>G606+G621+G646+G671+G691+G701</f>
        <v>0</v>
      </c>
      <c r="H601" s="64">
        <f>H606+H621+H646+H671+H691+H701</f>
        <v>0</v>
      </c>
      <c r="I601" s="64">
        <v>0</v>
      </c>
    </row>
    <row r="602" spans="1:9" outlineLevel="1" x14ac:dyDescent="0.25">
      <c r="A602" s="119"/>
      <c r="B602" s="129" t="s">
        <v>320</v>
      </c>
      <c r="C602" s="129"/>
      <c r="D602" s="75">
        <f>D603+D604+D605+D606</f>
        <v>0</v>
      </c>
      <c r="E602" s="75">
        <v>0</v>
      </c>
      <c r="F602" s="75">
        <v>0</v>
      </c>
      <c r="G602" s="75">
        <v>0</v>
      </c>
      <c r="H602" s="75">
        <v>0</v>
      </c>
      <c r="I602" s="75">
        <v>0</v>
      </c>
    </row>
    <row r="603" spans="1:9" outlineLevel="1" x14ac:dyDescent="0.25">
      <c r="A603" s="7"/>
      <c r="B603" s="66" t="s">
        <v>1</v>
      </c>
      <c r="C603" s="45" t="s">
        <v>205</v>
      </c>
      <c r="D603" s="64">
        <v>0</v>
      </c>
      <c r="E603" s="64">
        <v>0</v>
      </c>
      <c r="F603" s="77">
        <v>0</v>
      </c>
      <c r="G603" s="77">
        <v>0</v>
      </c>
      <c r="H603" s="77">
        <v>0</v>
      </c>
      <c r="I603" s="77">
        <v>0</v>
      </c>
    </row>
    <row r="604" spans="1:9" s="3" customFormat="1" outlineLevel="1" x14ac:dyDescent="0.25">
      <c r="A604" s="1"/>
      <c r="B604" s="66" t="s">
        <v>2</v>
      </c>
      <c r="C604" s="45" t="s">
        <v>205</v>
      </c>
      <c r="D604" s="64">
        <v>0</v>
      </c>
      <c r="E604" s="64">
        <v>0</v>
      </c>
      <c r="F604" s="77">
        <v>0</v>
      </c>
      <c r="G604" s="77">
        <v>0</v>
      </c>
      <c r="H604" s="77">
        <v>0</v>
      </c>
      <c r="I604" s="77">
        <v>0</v>
      </c>
    </row>
    <row r="605" spans="1:9" s="3" customFormat="1" outlineLevel="1" x14ac:dyDescent="0.25">
      <c r="A605" s="1"/>
      <c r="B605" s="66" t="s">
        <v>3</v>
      </c>
      <c r="C605" s="45" t="s">
        <v>205</v>
      </c>
      <c r="D605" s="64">
        <v>0</v>
      </c>
      <c r="E605" s="64">
        <v>0</v>
      </c>
      <c r="F605" s="77">
        <v>0</v>
      </c>
      <c r="G605" s="77">
        <v>0</v>
      </c>
      <c r="H605" s="77">
        <v>0</v>
      </c>
      <c r="I605" s="77">
        <v>0</v>
      </c>
    </row>
    <row r="606" spans="1:9" s="3" customFormat="1" outlineLevel="1" x14ac:dyDescent="0.25">
      <c r="A606" s="1"/>
      <c r="B606" s="66" t="s">
        <v>4</v>
      </c>
      <c r="C606" s="45"/>
      <c r="D606" s="64">
        <v>0</v>
      </c>
      <c r="E606" s="64">
        <v>0</v>
      </c>
      <c r="F606" s="77">
        <v>0</v>
      </c>
      <c r="G606" s="77">
        <v>0</v>
      </c>
      <c r="H606" s="77">
        <v>0</v>
      </c>
      <c r="I606" s="77">
        <v>0</v>
      </c>
    </row>
    <row r="607" spans="1:9" ht="31.5" outlineLevel="1" x14ac:dyDescent="0.25">
      <c r="A607" s="119"/>
      <c r="B607" s="129" t="s">
        <v>431</v>
      </c>
      <c r="C607" s="129"/>
      <c r="D607" s="75">
        <f>D608+D609+D610+D611</f>
        <v>0</v>
      </c>
      <c r="E607" s="75">
        <v>0</v>
      </c>
      <c r="F607" s="75">
        <v>0</v>
      </c>
      <c r="G607" s="75">
        <v>0</v>
      </c>
      <c r="H607" s="75">
        <v>0</v>
      </c>
      <c r="I607" s="75">
        <f>SUM(I612)</f>
        <v>0</v>
      </c>
    </row>
    <row r="608" spans="1:9" outlineLevel="1" x14ac:dyDescent="0.25">
      <c r="A608" s="7"/>
      <c r="B608" s="66" t="s">
        <v>1</v>
      </c>
      <c r="C608" s="45"/>
      <c r="D608" s="64">
        <f>SUM(D613)</f>
        <v>0</v>
      </c>
      <c r="E608" s="64">
        <f t="shared" ref="E608:I611" si="212">SUM(E613)</f>
        <v>0</v>
      </c>
      <c r="F608" s="64">
        <f t="shared" si="212"/>
        <v>0</v>
      </c>
      <c r="G608" s="64">
        <f t="shared" si="212"/>
        <v>0</v>
      </c>
      <c r="H608" s="64">
        <f t="shared" si="212"/>
        <v>0</v>
      </c>
      <c r="I608" s="64">
        <f t="shared" si="212"/>
        <v>0</v>
      </c>
    </row>
    <row r="609" spans="1:9" s="3" customFormat="1" outlineLevel="1" x14ac:dyDescent="0.25">
      <c r="A609" s="1"/>
      <c r="B609" s="66" t="s">
        <v>2</v>
      </c>
      <c r="C609" s="45"/>
      <c r="D609" s="64">
        <f>SUM(D614)</f>
        <v>0</v>
      </c>
      <c r="E609" s="64">
        <f t="shared" si="212"/>
        <v>0</v>
      </c>
      <c r="F609" s="64">
        <f t="shared" si="212"/>
        <v>0</v>
      </c>
      <c r="G609" s="64">
        <f t="shared" si="212"/>
        <v>0</v>
      </c>
      <c r="H609" s="64">
        <f t="shared" si="212"/>
        <v>0</v>
      </c>
      <c r="I609" s="64">
        <f t="shared" si="212"/>
        <v>0</v>
      </c>
    </row>
    <row r="610" spans="1:9" s="3" customFormat="1" outlineLevel="1" x14ac:dyDescent="0.25">
      <c r="A610" s="1"/>
      <c r="B610" s="66" t="s">
        <v>3</v>
      </c>
      <c r="C610" s="45"/>
      <c r="D610" s="64">
        <f>SUM(D615)</f>
        <v>0</v>
      </c>
      <c r="E610" s="64">
        <f t="shared" si="212"/>
        <v>0</v>
      </c>
      <c r="F610" s="64">
        <f t="shared" si="212"/>
        <v>0</v>
      </c>
      <c r="G610" s="64">
        <f t="shared" si="212"/>
        <v>0</v>
      </c>
      <c r="H610" s="64">
        <f t="shared" si="212"/>
        <v>0</v>
      </c>
      <c r="I610" s="64">
        <f t="shared" si="212"/>
        <v>0</v>
      </c>
    </row>
    <row r="611" spans="1:9" s="3" customFormat="1" outlineLevel="1" x14ac:dyDescent="0.25">
      <c r="A611" s="1"/>
      <c r="B611" s="66" t="s">
        <v>4</v>
      </c>
      <c r="C611" s="45"/>
      <c r="D611" s="64">
        <f>SUM(D616)</f>
        <v>0</v>
      </c>
      <c r="E611" s="64">
        <f t="shared" si="212"/>
        <v>0</v>
      </c>
      <c r="F611" s="64">
        <f t="shared" si="212"/>
        <v>0</v>
      </c>
      <c r="G611" s="64">
        <f t="shared" si="212"/>
        <v>0</v>
      </c>
      <c r="H611" s="64">
        <f t="shared" si="212"/>
        <v>0</v>
      </c>
      <c r="I611" s="64">
        <f t="shared" si="212"/>
        <v>0</v>
      </c>
    </row>
    <row r="612" spans="1:9" s="3" customFormat="1" ht="31.5" outlineLevel="1" x14ac:dyDescent="0.25">
      <c r="A612" s="1"/>
      <c r="B612" s="44" t="s">
        <v>432</v>
      </c>
      <c r="C612" s="45"/>
      <c r="D612" s="64">
        <f t="shared" ref="D612" si="213">SUM(D613:D616)</f>
        <v>0</v>
      </c>
      <c r="E612" s="64">
        <f t="shared" ref="E612:I612" si="214">SUM(E613:E616)</f>
        <v>0</v>
      </c>
      <c r="F612" s="64">
        <f t="shared" si="214"/>
        <v>0</v>
      </c>
      <c r="G612" s="64">
        <f t="shared" si="214"/>
        <v>0</v>
      </c>
      <c r="H612" s="64">
        <f t="shared" si="214"/>
        <v>0</v>
      </c>
      <c r="I612" s="64">
        <f t="shared" si="214"/>
        <v>0</v>
      </c>
    </row>
    <row r="613" spans="1:9" s="3" customFormat="1" outlineLevel="1" x14ac:dyDescent="0.25">
      <c r="A613" s="1"/>
      <c r="B613" s="45" t="s">
        <v>1</v>
      </c>
      <c r="C613" s="45" t="s">
        <v>205</v>
      </c>
      <c r="D613" s="64"/>
      <c r="E613" s="64"/>
      <c r="F613" s="77"/>
      <c r="G613" s="77"/>
      <c r="H613" s="77"/>
      <c r="I613" s="77"/>
    </row>
    <row r="614" spans="1:9" s="3" customFormat="1" outlineLevel="1" x14ac:dyDescent="0.25">
      <c r="A614" s="1"/>
      <c r="B614" s="45" t="s">
        <v>2</v>
      </c>
      <c r="C614" s="45" t="s">
        <v>205</v>
      </c>
      <c r="D614" s="64"/>
      <c r="E614" s="64"/>
      <c r="F614" s="64"/>
      <c r="G614" s="165"/>
      <c r="H614" s="165"/>
      <c r="I614" s="165">
        <v>0</v>
      </c>
    </row>
    <row r="615" spans="1:9" s="3" customFormat="1" outlineLevel="1" x14ac:dyDescent="0.25">
      <c r="A615" s="1"/>
      <c r="B615" s="45" t="s">
        <v>3</v>
      </c>
      <c r="C615" s="45" t="s">
        <v>205</v>
      </c>
      <c r="D615" s="64"/>
      <c r="E615" s="64"/>
      <c r="F615" s="77"/>
      <c r="G615" s="165"/>
      <c r="H615" s="165"/>
      <c r="I615" s="165">
        <v>0</v>
      </c>
    </row>
    <row r="616" spans="1:9" s="3" customFormat="1" outlineLevel="1" x14ac:dyDescent="0.25">
      <c r="A616" s="1"/>
      <c r="B616" s="45" t="s">
        <v>4</v>
      </c>
      <c r="C616" s="45"/>
      <c r="D616" s="64"/>
      <c r="E616" s="64"/>
      <c r="F616" s="77"/>
      <c r="G616" s="165"/>
      <c r="H616" s="165"/>
      <c r="I616" s="165"/>
    </row>
    <row r="617" spans="1:9" s="3" customFormat="1" ht="47.25" outlineLevel="1" x14ac:dyDescent="0.25">
      <c r="A617" s="126"/>
      <c r="B617" s="41" t="s">
        <v>413</v>
      </c>
      <c r="C617" s="41"/>
      <c r="D617" s="63">
        <f t="shared" ref="D617:I617" si="215">SUM(D618,D619,D620,D621)</f>
        <v>4817.8999999999996</v>
      </c>
      <c r="E617" s="63">
        <f t="shared" si="215"/>
        <v>4817.8999999999996</v>
      </c>
      <c r="F617" s="63">
        <f t="shared" si="215"/>
        <v>5637.9</v>
      </c>
      <c r="G617" s="63">
        <f t="shared" si="215"/>
        <v>4817.8999999999996</v>
      </c>
      <c r="H617" s="63">
        <f t="shared" si="215"/>
        <v>5637.9</v>
      </c>
      <c r="I617" s="63">
        <f t="shared" si="215"/>
        <v>5637.9</v>
      </c>
    </row>
    <row r="618" spans="1:9" s="3" customFormat="1" outlineLevel="1" x14ac:dyDescent="0.25">
      <c r="A618" s="1"/>
      <c r="B618" s="45" t="s">
        <v>1</v>
      </c>
      <c r="C618" s="45"/>
      <c r="D618" s="64">
        <f>D623+D628+D633+D638</f>
        <v>0</v>
      </c>
      <c r="E618" s="64">
        <f t="shared" ref="E618:H619" si="216">E623+E628+E633+E638</f>
        <v>0</v>
      </c>
      <c r="F618" s="77"/>
      <c r="G618" s="77">
        <f t="shared" si="216"/>
        <v>0</v>
      </c>
      <c r="H618" s="77">
        <f t="shared" si="216"/>
        <v>0</v>
      </c>
      <c r="I618" s="77">
        <f t="shared" ref="I618:I621" si="217">I623+I628+I638</f>
        <v>0</v>
      </c>
    </row>
    <row r="619" spans="1:9" s="3" customFormat="1" outlineLevel="1" x14ac:dyDescent="0.25">
      <c r="A619" s="1"/>
      <c r="B619" s="45" t="s">
        <v>2</v>
      </c>
      <c r="C619" s="45"/>
      <c r="D619" s="64">
        <f t="shared" ref="D619:H621" si="218">D624+D629+D634+D639</f>
        <v>2107</v>
      </c>
      <c r="E619" s="64">
        <f t="shared" si="218"/>
        <v>2107</v>
      </c>
      <c r="F619" s="77">
        <f t="shared" si="218"/>
        <v>2824.1</v>
      </c>
      <c r="G619" s="77">
        <f t="shared" si="218"/>
        <v>2107</v>
      </c>
      <c r="H619" s="77">
        <f t="shared" si="216"/>
        <v>2824.1</v>
      </c>
      <c r="I619" s="77">
        <f t="shared" si="217"/>
        <v>2824.1</v>
      </c>
    </row>
    <row r="620" spans="1:9" s="3" customFormat="1" outlineLevel="1" x14ac:dyDescent="0.25">
      <c r="A620" s="1"/>
      <c r="B620" s="45" t="s">
        <v>3</v>
      </c>
      <c r="C620" s="45"/>
      <c r="D620" s="64">
        <f t="shared" si="218"/>
        <v>2710.9</v>
      </c>
      <c r="E620" s="64">
        <f t="shared" si="218"/>
        <v>2710.9</v>
      </c>
      <c r="F620" s="77">
        <f t="shared" si="218"/>
        <v>2813.8</v>
      </c>
      <c r="G620" s="77">
        <f>G625+G630+G635+G640</f>
        <v>2710.9</v>
      </c>
      <c r="H620" s="77">
        <f>H625+H630+H635+H640</f>
        <v>2813.8</v>
      </c>
      <c r="I620" s="77">
        <f t="shared" si="217"/>
        <v>2813.8</v>
      </c>
    </row>
    <row r="621" spans="1:9" s="3" customFormat="1" outlineLevel="1" x14ac:dyDescent="0.25">
      <c r="A621" s="1"/>
      <c r="B621" s="45" t="s">
        <v>4</v>
      </c>
      <c r="C621" s="45"/>
      <c r="D621" s="64">
        <f t="shared" si="218"/>
        <v>0</v>
      </c>
      <c r="E621" s="64">
        <f t="shared" si="218"/>
        <v>0</v>
      </c>
      <c r="F621" s="77">
        <f t="shared" si="218"/>
        <v>0</v>
      </c>
      <c r="G621" s="77">
        <f t="shared" si="218"/>
        <v>0</v>
      </c>
      <c r="H621" s="77">
        <f t="shared" si="218"/>
        <v>0</v>
      </c>
      <c r="I621" s="77">
        <f t="shared" si="217"/>
        <v>0</v>
      </c>
    </row>
    <row r="622" spans="1:9" s="3" customFormat="1" ht="47.25" outlineLevel="1" x14ac:dyDescent="0.25">
      <c r="A622" s="1"/>
      <c r="B622" s="44" t="s">
        <v>430</v>
      </c>
      <c r="C622" s="44"/>
      <c r="D622" s="64">
        <f t="shared" ref="D622:I622" si="219">SUM(D623,D624,D625,D626)</f>
        <v>1600</v>
      </c>
      <c r="E622" s="64">
        <f t="shared" si="219"/>
        <v>1600</v>
      </c>
      <c r="F622" s="77">
        <f t="shared" si="219"/>
        <v>1600</v>
      </c>
      <c r="G622" s="77">
        <f t="shared" si="219"/>
        <v>1600</v>
      </c>
      <c r="H622" s="77">
        <f t="shared" si="219"/>
        <v>1600</v>
      </c>
      <c r="I622" s="77">
        <f t="shared" si="219"/>
        <v>1600</v>
      </c>
    </row>
    <row r="623" spans="1:9" s="3" customFormat="1" outlineLevel="1" x14ac:dyDescent="0.25">
      <c r="A623" s="1"/>
      <c r="B623" s="45" t="s">
        <v>1</v>
      </c>
      <c r="C623" s="45" t="s">
        <v>205</v>
      </c>
      <c r="D623" s="64">
        <v>0</v>
      </c>
      <c r="E623" s="165">
        <v>0</v>
      </c>
      <c r="F623" s="165">
        <v>0</v>
      </c>
      <c r="G623" s="165">
        <v>0</v>
      </c>
      <c r="H623" s="165">
        <v>0</v>
      </c>
      <c r="I623" s="165">
        <v>0</v>
      </c>
    </row>
    <row r="624" spans="1:9" s="3" customFormat="1" outlineLevel="1" x14ac:dyDescent="0.25">
      <c r="A624" s="1"/>
      <c r="B624" s="45" t="s">
        <v>2</v>
      </c>
      <c r="C624" s="45" t="s">
        <v>205</v>
      </c>
      <c r="D624" s="64">
        <v>0</v>
      </c>
      <c r="E624" s="165">
        <v>0</v>
      </c>
      <c r="F624" s="165">
        <v>0</v>
      </c>
      <c r="G624" s="165">
        <v>0</v>
      </c>
      <c r="H624" s="165">
        <v>0</v>
      </c>
      <c r="I624" s="165">
        <v>0</v>
      </c>
    </row>
    <row r="625" spans="1:9" s="3" customFormat="1" outlineLevel="1" x14ac:dyDescent="0.25">
      <c r="A625" s="1"/>
      <c r="B625" s="45" t="s">
        <v>3</v>
      </c>
      <c r="C625" s="45" t="s">
        <v>205</v>
      </c>
      <c r="D625" s="64">
        <v>1600</v>
      </c>
      <c r="E625" s="165">
        <v>1600</v>
      </c>
      <c r="F625" s="165">
        <v>1600</v>
      </c>
      <c r="G625" s="165">
        <v>1600</v>
      </c>
      <c r="H625" s="165">
        <v>1600</v>
      </c>
      <c r="I625" s="165">
        <v>1600</v>
      </c>
    </row>
    <row r="626" spans="1:9" s="3" customFormat="1" outlineLevel="1" x14ac:dyDescent="0.25">
      <c r="A626" s="1"/>
      <c r="B626" s="45" t="s">
        <v>4</v>
      </c>
      <c r="C626" s="45"/>
      <c r="D626" s="64">
        <v>0</v>
      </c>
      <c r="E626" s="165">
        <v>0</v>
      </c>
      <c r="F626" s="165">
        <v>0</v>
      </c>
      <c r="G626" s="165">
        <v>0</v>
      </c>
      <c r="H626" s="165">
        <v>0</v>
      </c>
      <c r="I626" s="165">
        <v>0</v>
      </c>
    </row>
    <row r="627" spans="1:9" s="3" customFormat="1" ht="63" outlineLevel="1" x14ac:dyDescent="0.25">
      <c r="A627" s="1"/>
      <c r="B627" s="44" t="s">
        <v>429</v>
      </c>
      <c r="C627" s="44"/>
      <c r="D627" s="64">
        <f t="shared" ref="D627:I627" si="220">SUM(D628,D629,D630,D631)</f>
        <v>876.8</v>
      </c>
      <c r="E627" s="165">
        <f t="shared" si="220"/>
        <v>876.8</v>
      </c>
      <c r="F627" s="165">
        <f t="shared" si="220"/>
        <v>900</v>
      </c>
      <c r="G627" s="165">
        <f t="shared" si="220"/>
        <v>876.8</v>
      </c>
      <c r="H627" s="165">
        <f t="shared" si="220"/>
        <v>900</v>
      </c>
      <c r="I627" s="165">
        <f t="shared" si="220"/>
        <v>900</v>
      </c>
    </row>
    <row r="628" spans="1:9" s="3" customFormat="1" outlineLevel="1" x14ac:dyDescent="0.25">
      <c r="A628" s="1"/>
      <c r="B628" s="45" t="s">
        <v>1</v>
      </c>
      <c r="C628" s="45" t="s">
        <v>205</v>
      </c>
      <c r="D628" s="64">
        <v>0</v>
      </c>
      <c r="E628" s="165">
        <v>0</v>
      </c>
      <c r="F628" s="165">
        <v>0</v>
      </c>
      <c r="G628" s="165">
        <v>0</v>
      </c>
      <c r="H628" s="165">
        <v>0</v>
      </c>
      <c r="I628" s="165">
        <v>0</v>
      </c>
    </row>
    <row r="629" spans="1:9" s="3" customFormat="1" outlineLevel="1" x14ac:dyDescent="0.25">
      <c r="A629" s="1"/>
      <c r="B629" s="45" t="s">
        <v>2</v>
      </c>
      <c r="C629" s="45" t="s">
        <v>205</v>
      </c>
      <c r="D629" s="64">
        <v>0</v>
      </c>
      <c r="E629" s="165">
        <v>0</v>
      </c>
      <c r="F629" s="165">
        <v>0</v>
      </c>
      <c r="G629" s="165">
        <v>0</v>
      </c>
      <c r="H629" s="165">
        <v>0</v>
      </c>
      <c r="I629" s="165">
        <v>0</v>
      </c>
    </row>
    <row r="630" spans="1:9" s="3" customFormat="1" ht="17.25" customHeight="1" outlineLevel="1" x14ac:dyDescent="0.25">
      <c r="A630" s="1"/>
      <c r="B630" s="45" t="s">
        <v>3</v>
      </c>
      <c r="C630" s="45" t="s">
        <v>205</v>
      </c>
      <c r="D630" s="64">
        <v>876.8</v>
      </c>
      <c r="E630" s="165">
        <v>876.8</v>
      </c>
      <c r="F630" s="165">
        <v>900</v>
      </c>
      <c r="G630" s="165">
        <v>876.8</v>
      </c>
      <c r="H630" s="165">
        <v>900</v>
      </c>
      <c r="I630" s="165">
        <v>900</v>
      </c>
    </row>
    <row r="631" spans="1:9" s="3" customFormat="1" ht="18" customHeight="1" outlineLevel="1" x14ac:dyDescent="0.25">
      <c r="A631" s="1"/>
      <c r="B631" s="45" t="s">
        <v>4</v>
      </c>
      <c r="C631" s="45"/>
      <c r="D631" s="64">
        <v>0</v>
      </c>
      <c r="E631" s="165">
        <v>0</v>
      </c>
      <c r="F631" s="165"/>
      <c r="G631" s="165">
        <v>0</v>
      </c>
      <c r="H631" s="165">
        <v>0</v>
      </c>
      <c r="I631" s="165">
        <v>0</v>
      </c>
    </row>
    <row r="632" spans="1:9" s="3" customFormat="1" ht="18.75" customHeight="1" outlineLevel="1" x14ac:dyDescent="0.25">
      <c r="A632" s="1"/>
      <c r="B632" s="65" t="s">
        <v>428</v>
      </c>
      <c r="C632" s="44"/>
      <c r="D632" s="64">
        <f t="shared" ref="D632:I632" si="221">SUM(D633,D634,D635,D636)</f>
        <v>0</v>
      </c>
      <c r="E632" s="165">
        <f t="shared" si="221"/>
        <v>0</v>
      </c>
      <c r="F632" s="165">
        <f t="shared" si="221"/>
        <v>0</v>
      </c>
      <c r="G632" s="165">
        <f t="shared" si="221"/>
        <v>0</v>
      </c>
      <c r="H632" s="165">
        <f t="shared" si="221"/>
        <v>0</v>
      </c>
      <c r="I632" s="165">
        <f t="shared" si="221"/>
        <v>0</v>
      </c>
    </row>
    <row r="633" spans="1:9" s="3" customFormat="1" ht="17.25" customHeight="1" outlineLevel="1" x14ac:dyDescent="0.25">
      <c r="A633" s="1"/>
      <c r="B633" s="45" t="s">
        <v>1</v>
      </c>
      <c r="C633" s="45"/>
      <c r="D633" s="64">
        <v>0</v>
      </c>
      <c r="E633" s="165">
        <v>0</v>
      </c>
      <c r="F633" s="165">
        <v>0</v>
      </c>
      <c r="G633" s="165">
        <v>0</v>
      </c>
      <c r="H633" s="165">
        <v>0</v>
      </c>
      <c r="I633" s="165">
        <v>0</v>
      </c>
    </row>
    <row r="634" spans="1:9" outlineLevel="1" x14ac:dyDescent="0.25">
      <c r="A634" s="7"/>
      <c r="B634" s="45" t="s">
        <v>2</v>
      </c>
      <c r="C634" s="45"/>
      <c r="D634" s="64">
        <v>0</v>
      </c>
      <c r="E634" s="64">
        <v>0</v>
      </c>
      <c r="F634" s="77">
        <v>0</v>
      </c>
      <c r="G634" s="77">
        <v>0</v>
      </c>
      <c r="H634" s="77">
        <v>0</v>
      </c>
      <c r="I634" s="77">
        <v>0</v>
      </c>
    </row>
    <row r="635" spans="1:9" outlineLevel="1" x14ac:dyDescent="0.25">
      <c r="A635" s="7"/>
      <c r="B635" s="45" t="s">
        <v>3</v>
      </c>
      <c r="C635" s="45"/>
      <c r="D635" s="64">
        <v>0</v>
      </c>
      <c r="E635" s="64">
        <v>0</v>
      </c>
      <c r="F635" s="77">
        <v>0</v>
      </c>
      <c r="G635" s="77">
        <v>0</v>
      </c>
      <c r="H635" s="77">
        <v>0</v>
      </c>
      <c r="I635" s="77">
        <v>0</v>
      </c>
    </row>
    <row r="636" spans="1:9" outlineLevel="1" x14ac:dyDescent="0.25">
      <c r="A636" s="7"/>
      <c r="B636" s="45" t="s">
        <v>4</v>
      </c>
      <c r="C636" s="45"/>
      <c r="D636" s="64">
        <v>0</v>
      </c>
      <c r="E636" s="64">
        <v>0</v>
      </c>
      <c r="F636" s="77">
        <v>0</v>
      </c>
      <c r="G636" s="77">
        <v>0</v>
      </c>
      <c r="H636" s="77">
        <v>0</v>
      </c>
      <c r="I636" s="77">
        <v>0</v>
      </c>
    </row>
    <row r="637" spans="1:9" s="3" customFormat="1" ht="63" outlineLevel="1" x14ac:dyDescent="0.25">
      <c r="A637" s="1"/>
      <c r="B637" s="48" t="s">
        <v>427</v>
      </c>
      <c r="C637" s="48"/>
      <c r="D637" s="79">
        <f t="shared" ref="D637:I637" si="222">SUM(D638,D639,D640,D641)</f>
        <v>2341.1</v>
      </c>
      <c r="E637" s="79">
        <f t="shared" si="222"/>
        <v>2341.1</v>
      </c>
      <c r="F637" s="78">
        <f t="shared" si="222"/>
        <v>3137.9</v>
      </c>
      <c r="G637" s="78">
        <f t="shared" si="222"/>
        <v>2341.1</v>
      </c>
      <c r="H637" s="78">
        <f t="shared" si="222"/>
        <v>3137.9</v>
      </c>
      <c r="I637" s="78">
        <f t="shared" si="222"/>
        <v>3137.9</v>
      </c>
    </row>
    <row r="638" spans="1:9" s="3" customFormat="1" outlineLevel="1" x14ac:dyDescent="0.25">
      <c r="A638" s="1"/>
      <c r="B638" s="47" t="s">
        <v>1</v>
      </c>
      <c r="C638" s="47" t="s">
        <v>205</v>
      </c>
      <c r="D638" s="79">
        <v>0</v>
      </c>
      <c r="E638" s="79">
        <v>0</v>
      </c>
      <c r="F638" s="78">
        <v>0</v>
      </c>
      <c r="G638" s="78">
        <v>0</v>
      </c>
      <c r="H638" s="78">
        <v>0</v>
      </c>
      <c r="I638" s="78">
        <v>0</v>
      </c>
    </row>
    <row r="639" spans="1:9" s="3" customFormat="1" outlineLevel="1" x14ac:dyDescent="0.25">
      <c r="A639" s="1"/>
      <c r="B639" s="45" t="s">
        <v>2</v>
      </c>
      <c r="C639" s="45" t="s">
        <v>205</v>
      </c>
      <c r="D639" s="64">
        <v>2107</v>
      </c>
      <c r="E639" s="165">
        <v>2107</v>
      </c>
      <c r="F639" s="165">
        <v>2824.1</v>
      </c>
      <c r="G639" s="165">
        <v>2107</v>
      </c>
      <c r="H639" s="165">
        <v>2824.1</v>
      </c>
      <c r="I639" s="165">
        <v>2824.1</v>
      </c>
    </row>
    <row r="640" spans="1:9" s="3" customFormat="1" outlineLevel="1" x14ac:dyDescent="0.25">
      <c r="A640" s="1"/>
      <c r="B640" s="47" t="s">
        <v>3</v>
      </c>
      <c r="C640" s="47" t="s">
        <v>205</v>
      </c>
      <c r="D640" s="79">
        <v>234.1</v>
      </c>
      <c r="E640" s="167">
        <v>234.1</v>
      </c>
      <c r="F640" s="167">
        <v>313.8</v>
      </c>
      <c r="G640" s="167">
        <v>234.1</v>
      </c>
      <c r="H640" s="167">
        <v>313.8</v>
      </c>
      <c r="I640" s="167">
        <v>313.8</v>
      </c>
    </row>
    <row r="641" spans="1:9" s="3" customFormat="1" ht="16.5" customHeight="1" outlineLevel="1" x14ac:dyDescent="0.25">
      <c r="A641" s="1"/>
      <c r="B641" s="47" t="s">
        <v>4</v>
      </c>
      <c r="C641" s="47" t="s">
        <v>205</v>
      </c>
      <c r="D641" s="79">
        <v>0</v>
      </c>
      <c r="E641" s="167">
        <v>0</v>
      </c>
      <c r="F641" s="167">
        <v>0</v>
      </c>
      <c r="G641" s="167">
        <v>0</v>
      </c>
      <c r="H641" s="167">
        <v>0</v>
      </c>
      <c r="I641" s="167">
        <v>0</v>
      </c>
    </row>
    <row r="642" spans="1:9" s="49" customFormat="1" ht="53.25" customHeight="1" outlineLevel="1" x14ac:dyDescent="0.25">
      <c r="A642" s="130"/>
      <c r="B642" s="67" t="s">
        <v>414</v>
      </c>
      <c r="C642" s="67"/>
      <c r="D642" s="80">
        <f t="shared" ref="D642:I642" si="223">SUM(D643,D644,D645,D646)</f>
        <v>15620.6</v>
      </c>
      <c r="E642" s="80">
        <f t="shared" si="223"/>
        <v>2120.6</v>
      </c>
      <c r="F642" s="80">
        <f t="shared" si="223"/>
        <v>7140</v>
      </c>
      <c r="G642" s="80">
        <f t="shared" si="223"/>
        <v>2120.6</v>
      </c>
      <c r="H642" s="80">
        <f t="shared" si="223"/>
        <v>7140</v>
      </c>
      <c r="I642" s="80">
        <f t="shared" si="223"/>
        <v>7240</v>
      </c>
    </row>
    <row r="643" spans="1:9" s="49" customFormat="1" ht="21" customHeight="1" outlineLevel="1" x14ac:dyDescent="0.25">
      <c r="A643" s="52"/>
      <c r="B643" s="47" t="s">
        <v>1</v>
      </c>
      <c r="C643" s="47"/>
      <c r="D643" s="79">
        <f>D648+D653</f>
        <v>0</v>
      </c>
      <c r="E643" s="79">
        <f t="shared" ref="E643:I646" si="224">E648+E653</f>
        <v>0</v>
      </c>
      <c r="F643" s="78">
        <f t="shared" si="224"/>
        <v>0</v>
      </c>
      <c r="G643" s="78">
        <f t="shared" si="224"/>
        <v>0</v>
      </c>
      <c r="H643" s="78">
        <f t="shared" si="224"/>
        <v>0</v>
      </c>
      <c r="I643" s="78">
        <f t="shared" si="224"/>
        <v>0</v>
      </c>
    </row>
    <row r="644" spans="1:9" s="49" customFormat="1" ht="18" customHeight="1" outlineLevel="1" x14ac:dyDescent="0.25">
      <c r="A644" s="52"/>
      <c r="B644" s="47" t="s">
        <v>2</v>
      </c>
      <c r="C644" s="47"/>
      <c r="D644" s="79">
        <f t="shared" ref="D644:H646" si="225">D649+D654</f>
        <v>1064.5</v>
      </c>
      <c r="E644" s="79">
        <f t="shared" si="225"/>
        <v>1064.5</v>
      </c>
      <c r="F644" s="78">
        <f t="shared" si="224"/>
        <v>5526</v>
      </c>
      <c r="G644" s="78">
        <f t="shared" si="225"/>
        <v>1064.5</v>
      </c>
      <c r="H644" s="78">
        <f t="shared" si="224"/>
        <v>5526</v>
      </c>
      <c r="I644" s="78">
        <f t="shared" si="224"/>
        <v>5526</v>
      </c>
    </row>
    <row r="645" spans="1:9" s="49" customFormat="1" ht="18" customHeight="1" outlineLevel="1" x14ac:dyDescent="0.25">
      <c r="A645" s="52"/>
      <c r="B645" s="47" t="s">
        <v>3</v>
      </c>
      <c r="C645" s="47"/>
      <c r="D645" s="79">
        <f>D650+D655+D660+D665</f>
        <v>14556.1</v>
      </c>
      <c r="E645" s="79">
        <f t="shared" ref="E645:I645" si="226">E650+E655+E660+E665</f>
        <v>1056.0999999999999</v>
      </c>
      <c r="F645" s="78">
        <f t="shared" si="226"/>
        <v>1614</v>
      </c>
      <c r="G645" s="78">
        <f t="shared" si="226"/>
        <v>1056.0999999999999</v>
      </c>
      <c r="H645" s="78">
        <f t="shared" si="226"/>
        <v>1614</v>
      </c>
      <c r="I645" s="78">
        <f t="shared" si="226"/>
        <v>1714</v>
      </c>
    </row>
    <row r="646" spans="1:9" s="49" customFormat="1" ht="21.75" customHeight="1" outlineLevel="1" x14ac:dyDescent="0.25">
      <c r="A646" s="52"/>
      <c r="B646" s="47" t="s">
        <v>4</v>
      </c>
      <c r="C646" s="47"/>
      <c r="D646" s="79">
        <f t="shared" si="225"/>
        <v>0</v>
      </c>
      <c r="E646" s="79">
        <f t="shared" si="225"/>
        <v>0</v>
      </c>
      <c r="F646" s="78">
        <f t="shared" si="225"/>
        <v>0</v>
      </c>
      <c r="G646" s="78">
        <f t="shared" si="225"/>
        <v>0</v>
      </c>
      <c r="H646" s="78">
        <f t="shared" si="225"/>
        <v>0</v>
      </c>
      <c r="I646" s="78">
        <f t="shared" si="224"/>
        <v>0</v>
      </c>
    </row>
    <row r="647" spans="1:9" ht="31.5" outlineLevel="1" x14ac:dyDescent="0.25">
      <c r="A647" s="57"/>
      <c r="B647" s="65" t="s">
        <v>426</v>
      </c>
      <c r="C647" s="65"/>
      <c r="D647" s="64">
        <f t="shared" ref="D647:I647" si="227">SUM(D648,D649,D650,D651)</f>
        <v>1182.8</v>
      </c>
      <c r="E647" s="165">
        <f t="shared" si="227"/>
        <v>1182.8</v>
      </c>
      <c r="F647" s="165">
        <f t="shared" si="227"/>
        <v>6140</v>
      </c>
      <c r="G647" s="165">
        <f t="shared" si="227"/>
        <v>1182.8</v>
      </c>
      <c r="H647" s="165">
        <f t="shared" si="227"/>
        <v>6140</v>
      </c>
      <c r="I647" s="165">
        <f t="shared" si="227"/>
        <v>6140</v>
      </c>
    </row>
    <row r="648" spans="1:9" s="3" customFormat="1" outlineLevel="1" x14ac:dyDescent="0.25">
      <c r="A648" s="1"/>
      <c r="B648" s="45" t="s">
        <v>1</v>
      </c>
      <c r="C648" s="45"/>
      <c r="D648" s="64">
        <v>0</v>
      </c>
      <c r="E648" s="165">
        <v>0</v>
      </c>
      <c r="F648" s="165">
        <v>0</v>
      </c>
      <c r="G648" s="165">
        <v>0</v>
      </c>
      <c r="H648" s="165">
        <v>0</v>
      </c>
      <c r="I648" s="165">
        <v>0</v>
      </c>
    </row>
    <row r="649" spans="1:9" s="3" customFormat="1" outlineLevel="1" x14ac:dyDescent="0.25">
      <c r="A649" s="1"/>
      <c r="B649" s="45" t="s">
        <v>2</v>
      </c>
      <c r="C649" s="45" t="s">
        <v>205</v>
      </c>
      <c r="D649" s="64">
        <v>1064.5</v>
      </c>
      <c r="E649" s="165">
        <v>1064.5</v>
      </c>
      <c r="F649" s="165">
        <v>5526</v>
      </c>
      <c r="G649" s="165">
        <v>1064.5</v>
      </c>
      <c r="H649" s="165">
        <v>5526</v>
      </c>
      <c r="I649" s="165">
        <v>5526</v>
      </c>
    </row>
    <row r="650" spans="1:9" s="3" customFormat="1" outlineLevel="1" x14ac:dyDescent="0.25">
      <c r="A650" s="1"/>
      <c r="B650" s="45" t="s">
        <v>3</v>
      </c>
      <c r="C650" s="45" t="s">
        <v>205</v>
      </c>
      <c r="D650" s="64">
        <v>118.3</v>
      </c>
      <c r="E650" s="165">
        <v>118.3</v>
      </c>
      <c r="F650" s="165">
        <v>614</v>
      </c>
      <c r="G650" s="165">
        <v>118.3</v>
      </c>
      <c r="H650" s="165">
        <v>614</v>
      </c>
      <c r="I650" s="165">
        <v>614</v>
      </c>
    </row>
    <row r="651" spans="1:9" s="3" customFormat="1" outlineLevel="1" x14ac:dyDescent="0.25">
      <c r="A651" s="1"/>
      <c r="B651" s="45" t="s">
        <v>4</v>
      </c>
      <c r="C651" s="45"/>
      <c r="D651" s="64">
        <v>0</v>
      </c>
      <c r="E651" s="165">
        <v>0</v>
      </c>
      <c r="F651" s="165">
        <v>0</v>
      </c>
      <c r="G651" s="165">
        <v>0</v>
      </c>
      <c r="H651" s="165">
        <v>0</v>
      </c>
      <c r="I651" s="165">
        <v>0</v>
      </c>
    </row>
    <row r="652" spans="1:9" s="3" customFormat="1" ht="47.25" outlineLevel="1" x14ac:dyDescent="0.25">
      <c r="A652" s="1"/>
      <c r="B652" s="46" t="s">
        <v>425</v>
      </c>
      <c r="C652" s="46"/>
      <c r="D652" s="79">
        <f t="shared" ref="D652:I652" si="228">SUM(D653,D654,D655,D656)</f>
        <v>937.8</v>
      </c>
      <c r="E652" s="167">
        <f t="shared" si="228"/>
        <v>937.8</v>
      </c>
      <c r="F652" s="167">
        <f t="shared" si="228"/>
        <v>1000</v>
      </c>
      <c r="G652" s="167">
        <f t="shared" si="228"/>
        <v>937.8</v>
      </c>
      <c r="H652" s="167">
        <f t="shared" si="228"/>
        <v>1000</v>
      </c>
      <c r="I652" s="167">
        <f t="shared" si="228"/>
        <v>1100</v>
      </c>
    </row>
    <row r="653" spans="1:9" s="3" customFormat="1" outlineLevel="1" x14ac:dyDescent="0.25">
      <c r="A653" s="1"/>
      <c r="B653" s="45" t="s">
        <v>1</v>
      </c>
      <c r="C653" s="45"/>
      <c r="D653" s="64">
        <v>0</v>
      </c>
      <c r="E653" s="165">
        <v>0</v>
      </c>
      <c r="F653" s="165">
        <v>0</v>
      </c>
      <c r="G653" s="165">
        <v>0</v>
      </c>
      <c r="H653" s="165">
        <v>0</v>
      </c>
      <c r="I653" s="165">
        <v>0</v>
      </c>
    </row>
    <row r="654" spans="1:9" s="3" customFormat="1" outlineLevel="1" x14ac:dyDescent="0.25">
      <c r="A654" s="1"/>
      <c r="B654" s="45" t="s">
        <v>2</v>
      </c>
      <c r="C654" s="45"/>
      <c r="D654" s="64">
        <v>0</v>
      </c>
      <c r="E654" s="64">
        <v>0</v>
      </c>
      <c r="F654" s="77">
        <v>0</v>
      </c>
      <c r="G654" s="77">
        <v>0</v>
      </c>
      <c r="H654" s="77">
        <v>0</v>
      </c>
      <c r="I654" s="77">
        <v>0</v>
      </c>
    </row>
    <row r="655" spans="1:9" s="3" customFormat="1" outlineLevel="1" x14ac:dyDescent="0.25">
      <c r="A655" s="1"/>
      <c r="B655" s="45" t="s">
        <v>3</v>
      </c>
      <c r="C655" s="45" t="s">
        <v>205</v>
      </c>
      <c r="D655" s="64">
        <v>937.8</v>
      </c>
      <c r="E655" s="64">
        <v>937.8</v>
      </c>
      <c r="F655" s="77">
        <v>1000</v>
      </c>
      <c r="G655" s="77">
        <v>937.8</v>
      </c>
      <c r="H655" s="77">
        <v>1000</v>
      </c>
      <c r="I655" s="77">
        <v>1100</v>
      </c>
    </row>
    <row r="656" spans="1:9" s="3" customFormat="1" outlineLevel="1" x14ac:dyDescent="0.25">
      <c r="A656" s="1"/>
      <c r="B656" s="45" t="s">
        <v>4</v>
      </c>
      <c r="C656" s="45"/>
      <c r="D656" s="64">
        <v>0</v>
      </c>
      <c r="E656" s="64">
        <v>0</v>
      </c>
      <c r="F656" s="77">
        <v>0</v>
      </c>
      <c r="G656" s="77">
        <v>0</v>
      </c>
      <c r="H656" s="77">
        <v>0</v>
      </c>
      <c r="I656" s="77">
        <v>0</v>
      </c>
    </row>
    <row r="657" spans="1:9" s="3" customFormat="1" ht="47.25" outlineLevel="1" x14ac:dyDescent="0.25">
      <c r="A657" s="1"/>
      <c r="B657" s="65" t="s">
        <v>424</v>
      </c>
      <c r="C657" s="65"/>
      <c r="D657" s="64">
        <f t="shared" ref="D657:I657" si="229">SUM(D658,D659,D660,D661)</f>
        <v>2000</v>
      </c>
      <c r="E657" s="64">
        <f t="shared" si="229"/>
        <v>0</v>
      </c>
      <c r="F657" s="77">
        <f t="shared" si="229"/>
        <v>0</v>
      </c>
      <c r="G657" s="77">
        <f t="shared" si="229"/>
        <v>0</v>
      </c>
      <c r="H657" s="77">
        <f t="shared" si="229"/>
        <v>0</v>
      </c>
      <c r="I657" s="77">
        <f t="shared" si="229"/>
        <v>0</v>
      </c>
    </row>
    <row r="658" spans="1:9" s="3" customFormat="1" outlineLevel="1" x14ac:dyDescent="0.25">
      <c r="A658" s="1"/>
      <c r="B658" s="45" t="s">
        <v>1</v>
      </c>
      <c r="C658" s="45"/>
      <c r="D658" s="64">
        <v>0</v>
      </c>
      <c r="E658" s="64">
        <v>0</v>
      </c>
      <c r="F658" s="77">
        <v>0</v>
      </c>
      <c r="G658" s="77">
        <v>0</v>
      </c>
      <c r="H658" s="77">
        <v>0</v>
      </c>
      <c r="I658" s="77">
        <v>0</v>
      </c>
    </row>
    <row r="659" spans="1:9" s="3" customFormat="1" outlineLevel="1" x14ac:dyDescent="0.25">
      <c r="A659" s="1"/>
      <c r="B659" s="47" t="s">
        <v>2</v>
      </c>
      <c r="C659" s="45"/>
      <c r="D659" s="79"/>
      <c r="E659" s="79"/>
      <c r="F659" s="78"/>
      <c r="G659" s="78"/>
      <c r="H659" s="78"/>
      <c r="I659" s="78"/>
    </row>
    <row r="660" spans="1:9" s="3" customFormat="1" outlineLevel="1" x14ac:dyDescent="0.25">
      <c r="A660" s="1"/>
      <c r="B660" s="47" t="s">
        <v>3</v>
      </c>
      <c r="C660" s="45" t="s">
        <v>145</v>
      </c>
      <c r="D660" s="79">
        <v>2000</v>
      </c>
      <c r="E660" s="79">
        <v>0</v>
      </c>
      <c r="F660" s="78">
        <v>0</v>
      </c>
      <c r="G660" s="78">
        <v>0</v>
      </c>
      <c r="H660" s="78">
        <v>0</v>
      </c>
      <c r="I660" s="78">
        <v>0</v>
      </c>
    </row>
    <row r="661" spans="1:9" s="3" customFormat="1" outlineLevel="1" x14ac:dyDescent="0.25">
      <c r="A661" s="1"/>
      <c r="B661" s="47" t="s">
        <v>4</v>
      </c>
      <c r="C661" s="45"/>
      <c r="D661" s="79">
        <v>0</v>
      </c>
      <c r="E661" s="79">
        <v>0</v>
      </c>
      <c r="F661" s="78">
        <v>0</v>
      </c>
      <c r="G661" s="78">
        <v>0</v>
      </c>
      <c r="H661" s="78">
        <v>0</v>
      </c>
      <c r="I661" s="78">
        <v>0</v>
      </c>
    </row>
    <row r="662" spans="1:9" s="3" customFormat="1" ht="31.5" outlineLevel="1" x14ac:dyDescent="0.25">
      <c r="A662" s="1"/>
      <c r="B662" s="46" t="s">
        <v>423</v>
      </c>
      <c r="C662" s="46"/>
      <c r="D662" s="79">
        <f t="shared" ref="D662:I662" si="230">SUM(D663,D664,D665,D666)</f>
        <v>11500</v>
      </c>
      <c r="E662" s="79">
        <f t="shared" si="230"/>
        <v>0</v>
      </c>
      <c r="F662" s="78">
        <f t="shared" si="230"/>
        <v>0</v>
      </c>
      <c r="G662" s="78">
        <f t="shared" si="230"/>
        <v>0</v>
      </c>
      <c r="H662" s="78">
        <f t="shared" si="230"/>
        <v>0</v>
      </c>
      <c r="I662" s="78">
        <f t="shared" si="230"/>
        <v>0</v>
      </c>
    </row>
    <row r="663" spans="1:9" s="3" customFormat="1" outlineLevel="1" x14ac:dyDescent="0.25">
      <c r="A663" s="1"/>
      <c r="B663" s="47" t="s">
        <v>1</v>
      </c>
      <c r="C663" s="45"/>
      <c r="D663" s="79">
        <v>0</v>
      </c>
      <c r="E663" s="79">
        <v>0</v>
      </c>
      <c r="F663" s="78">
        <v>0</v>
      </c>
      <c r="G663" s="78">
        <v>0</v>
      </c>
      <c r="H663" s="78">
        <v>0</v>
      </c>
      <c r="I663" s="78">
        <v>0</v>
      </c>
    </row>
    <row r="664" spans="1:9" s="3" customFormat="1" outlineLevel="1" x14ac:dyDescent="0.25">
      <c r="A664" s="1"/>
      <c r="B664" s="47" t="s">
        <v>2</v>
      </c>
      <c r="C664" s="47"/>
      <c r="D664" s="79">
        <v>0</v>
      </c>
      <c r="E664" s="79">
        <v>0</v>
      </c>
      <c r="F664" s="78">
        <v>0</v>
      </c>
      <c r="G664" s="78">
        <v>0</v>
      </c>
      <c r="H664" s="78">
        <v>0</v>
      </c>
      <c r="I664" s="78">
        <v>0</v>
      </c>
    </row>
    <row r="665" spans="1:9" s="3" customFormat="1" outlineLevel="1" x14ac:dyDescent="0.25">
      <c r="A665" s="1"/>
      <c r="B665" s="47" t="s">
        <v>3</v>
      </c>
      <c r="C665" s="45" t="s">
        <v>205</v>
      </c>
      <c r="D665" s="79">
        <v>11500</v>
      </c>
      <c r="E665" s="79">
        <v>0</v>
      </c>
      <c r="F665" s="78">
        <v>0</v>
      </c>
      <c r="G665" s="78">
        <v>0</v>
      </c>
      <c r="H665" s="78">
        <v>0</v>
      </c>
      <c r="I665" s="78">
        <v>0</v>
      </c>
    </row>
    <row r="666" spans="1:9" s="3" customFormat="1" outlineLevel="1" x14ac:dyDescent="0.25">
      <c r="A666" s="1"/>
      <c r="B666" s="45" t="s">
        <v>4</v>
      </c>
      <c r="C666" s="47"/>
      <c r="D666" s="64">
        <v>0</v>
      </c>
      <c r="E666" s="64">
        <v>0</v>
      </c>
      <c r="F666" s="77">
        <v>0</v>
      </c>
      <c r="G666" s="77">
        <v>0</v>
      </c>
      <c r="H666" s="77">
        <v>0</v>
      </c>
      <c r="I666" s="77">
        <v>0</v>
      </c>
    </row>
    <row r="667" spans="1:9" s="3" customFormat="1" ht="31.5" outlineLevel="1" x14ac:dyDescent="0.25">
      <c r="A667" s="126"/>
      <c r="B667" s="68" t="s">
        <v>415</v>
      </c>
      <c r="C667" s="68"/>
      <c r="D667" s="63">
        <f t="shared" ref="D667:I667" si="231">SUM(D668,D669,D670,D671)</f>
        <v>460</v>
      </c>
      <c r="E667" s="63">
        <f t="shared" si="231"/>
        <v>460</v>
      </c>
      <c r="F667" s="63">
        <f t="shared" si="231"/>
        <v>460</v>
      </c>
      <c r="G667" s="63">
        <f t="shared" si="231"/>
        <v>460</v>
      </c>
      <c r="H667" s="63">
        <f t="shared" si="231"/>
        <v>460</v>
      </c>
      <c r="I667" s="63">
        <f t="shared" si="231"/>
        <v>550</v>
      </c>
    </row>
    <row r="668" spans="1:9" s="3" customFormat="1" outlineLevel="1" x14ac:dyDescent="0.25">
      <c r="A668" s="1"/>
      <c r="B668" s="69" t="s">
        <v>1</v>
      </c>
      <c r="C668" s="45"/>
      <c r="D668" s="64">
        <f>D673+D678+D683</f>
        <v>0</v>
      </c>
      <c r="E668" s="64">
        <f t="shared" ref="E668:I671" si="232">E673+E678+E683</f>
        <v>0</v>
      </c>
      <c r="F668" s="77">
        <f t="shared" si="232"/>
        <v>0</v>
      </c>
      <c r="G668" s="77">
        <f t="shared" si="232"/>
        <v>0</v>
      </c>
      <c r="H668" s="77">
        <f t="shared" si="232"/>
        <v>0</v>
      </c>
      <c r="I668" s="77">
        <f t="shared" si="232"/>
        <v>0</v>
      </c>
    </row>
    <row r="669" spans="1:9" s="3" customFormat="1" outlineLevel="1" x14ac:dyDescent="0.25">
      <c r="A669" s="1"/>
      <c r="B669" s="69" t="s">
        <v>2</v>
      </c>
      <c r="C669" s="45"/>
      <c r="D669" s="64">
        <f t="shared" ref="D669:G671" si="233">D674+D679+D684</f>
        <v>0</v>
      </c>
      <c r="E669" s="64">
        <f t="shared" si="233"/>
        <v>0</v>
      </c>
      <c r="F669" s="77">
        <f t="shared" si="232"/>
        <v>0</v>
      </c>
      <c r="G669" s="77">
        <f t="shared" si="233"/>
        <v>0</v>
      </c>
      <c r="H669" s="77">
        <f t="shared" si="232"/>
        <v>0</v>
      </c>
      <c r="I669" s="77">
        <f t="shared" si="232"/>
        <v>0</v>
      </c>
    </row>
    <row r="670" spans="1:9" s="3" customFormat="1" outlineLevel="1" x14ac:dyDescent="0.25">
      <c r="A670" s="1"/>
      <c r="B670" s="69" t="s">
        <v>3</v>
      </c>
      <c r="C670" s="45"/>
      <c r="D670" s="64">
        <f t="shared" si="233"/>
        <v>460</v>
      </c>
      <c r="E670" s="64">
        <f t="shared" si="233"/>
        <v>460</v>
      </c>
      <c r="F670" s="77">
        <f t="shared" si="232"/>
        <v>460</v>
      </c>
      <c r="G670" s="77">
        <f t="shared" si="233"/>
        <v>460</v>
      </c>
      <c r="H670" s="77">
        <f t="shared" si="232"/>
        <v>460</v>
      </c>
      <c r="I670" s="77">
        <f t="shared" si="232"/>
        <v>550</v>
      </c>
    </row>
    <row r="671" spans="1:9" s="3" customFormat="1" outlineLevel="1" x14ac:dyDescent="0.25">
      <c r="A671" s="1"/>
      <c r="B671" s="69" t="s">
        <v>4</v>
      </c>
      <c r="C671" s="45"/>
      <c r="D671" s="64">
        <f t="shared" si="233"/>
        <v>0</v>
      </c>
      <c r="E671" s="64">
        <f t="shared" si="233"/>
        <v>0</v>
      </c>
      <c r="F671" s="77">
        <f t="shared" si="232"/>
        <v>0</v>
      </c>
      <c r="G671" s="77">
        <f t="shared" si="233"/>
        <v>0</v>
      </c>
      <c r="H671" s="77">
        <f t="shared" si="232"/>
        <v>0</v>
      </c>
      <c r="I671" s="77">
        <f t="shared" si="232"/>
        <v>0</v>
      </c>
    </row>
    <row r="672" spans="1:9" s="3" customFormat="1" ht="47.25" outlineLevel="1" x14ac:dyDescent="0.25">
      <c r="A672" s="1"/>
      <c r="B672" s="44" t="s">
        <v>422</v>
      </c>
      <c r="C672" s="44"/>
      <c r="D672" s="64">
        <f t="shared" ref="D672:I672" si="234">SUM(D673,D674,D675,D676)</f>
        <v>260</v>
      </c>
      <c r="E672" s="64">
        <f t="shared" si="234"/>
        <v>260</v>
      </c>
      <c r="F672" s="77">
        <f t="shared" si="234"/>
        <v>260</v>
      </c>
      <c r="G672" s="77">
        <f t="shared" si="234"/>
        <v>260</v>
      </c>
      <c r="H672" s="77">
        <f t="shared" si="234"/>
        <v>260</v>
      </c>
      <c r="I672" s="77">
        <f t="shared" si="234"/>
        <v>300</v>
      </c>
    </row>
    <row r="673" spans="1:9" s="3" customFormat="1" outlineLevel="1" x14ac:dyDescent="0.25">
      <c r="A673" s="1"/>
      <c r="B673" s="45" t="s">
        <v>1</v>
      </c>
      <c r="C673" s="45"/>
      <c r="D673" s="64">
        <v>0</v>
      </c>
      <c r="E673" s="64">
        <v>0</v>
      </c>
      <c r="F673" s="77">
        <v>0</v>
      </c>
      <c r="G673" s="77">
        <v>0</v>
      </c>
      <c r="H673" s="77">
        <v>0</v>
      </c>
      <c r="I673" s="77">
        <v>0</v>
      </c>
    </row>
    <row r="674" spans="1:9" s="3" customFormat="1" outlineLevel="1" x14ac:dyDescent="0.25">
      <c r="A674" s="1"/>
      <c r="B674" s="45" t="s">
        <v>2</v>
      </c>
      <c r="C674" s="45"/>
      <c r="D674" s="64">
        <v>0</v>
      </c>
      <c r="E674" s="64">
        <v>0</v>
      </c>
      <c r="F674" s="77">
        <v>0</v>
      </c>
      <c r="G674" s="77">
        <v>0</v>
      </c>
      <c r="H674" s="77">
        <v>0</v>
      </c>
      <c r="I674" s="77">
        <v>0</v>
      </c>
    </row>
    <row r="675" spans="1:9" s="3" customFormat="1" outlineLevel="1" x14ac:dyDescent="0.25">
      <c r="A675" s="1"/>
      <c r="B675" s="45" t="s">
        <v>3</v>
      </c>
      <c r="C675" s="45" t="s">
        <v>205</v>
      </c>
      <c r="D675" s="64">
        <v>260</v>
      </c>
      <c r="E675" s="64">
        <v>260</v>
      </c>
      <c r="F675" s="77">
        <v>260</v>
      </c>
      <c r="G675" s="77">
        <v>260</v>
      </c>
      <c r="H675" s="77">
        <v>260</v>
      </c>
      <c r="I675" s="77">
        <v>300</v>
      </c>
    </row>
    <row r="676" spans="1:9" s="3" customFormat="1" outlineLevel="1" x14ac:dyDescent="0.25">
      <c r="A676" s="1"/>
      <c r="B676" s="45" t="s">
        <v>4</v>
      </c>
      <c r="C676" s="45"/>
      <c r="D676" s="64">
        <v>0</v>
      </c>
      <c r="E676" s="64">
        <v>0</v>
      </c>
      <c r="F676" s="77">
        <v>0</v>
      </c>
      <c r="G676" s="77">
        <v>0</v>
      </c>
      <c r="H676" s="77">
        <v>0</v>
      </c>
      <c r="I676" s="77">
        <v>0</v>
      </c>
    </row>
    <row r="677" spans="1:9" s="3" customFormat="1" ht="47.25" outlineLevel="1" x14ac:dyDescent="0.25">
      <c r="A677" s="1"/>
      <c r="B677" s="44" t="s">
        <v>421</v>
      </c>
      <c r="C677" s="44"/>
      <c r="D677" s="64">
        <f t="shared" ref="D677:I677" si="235">SUM(D678,D679,D680,D681)</f>
        <v>100</v>
      </c>
      <c r="E677" s="64">
        <f t="shared" si="235"/>
        <v>100</v>
      </c>
      <c r="F677" s="77">
        <f t="shared" si="235"/>
        <v>100</v>
      </c>
      <c r="G677" s="77">
        <f t="shared" si="235"/>
        <v>100</v>
      </c>
      <c r="H677" s="77">
        <f t="shared" si="235"/>
        <v>100</v>
      </c>
      <c r="I677" s="77">
        <f t="shared" si="235"/>
        <v>120</v>
      </c>
    </row>
    <row r="678" spans="1:9" s="3" customFormat="1" outlineLevel="1" x14ac:dyDescent="0.25">
      <c r="A678" s="1"/>
      <c r="B678" s="45" t="s">
        <v>1</v>
      </c>
      <c r="C678" s="45"/>
      <c r="D678" s="64">
        <v>0</v>
      </c>
      <c r="E678" s="64">
        <v>0</v>
      </c>
      <c r="F678" s="77">
        <v>0</v>
      </c>
      <c r="G678" s="77">
        <v>0</v>
      </c>
      <c r="H678" s="77">
        <v>0</v>
      </c>
      <c r="I678" s="77">
        <v>0</v>
      </c>
    </row>
    <row r="679" spans="1:9" s="3" customFormat="1" outlineLevel="1" x14ac:dyDescent="0.25">
      <c r="A679" s="1"/>
      <c r="B679" s="45" t="s">
        <v>2</v>
      </c>
      <c r="C679" s="45"/>
      <c r="D679" s="64">
        <v>0</v>
      </c>
      <c r="E679" s="64">
        <v>0</v>
      </c>
      <c r="F679" s="77">
        <v>0</v>
      </c>
      <c r="G679" s="77">
        <v>0</v>
      </c>
      <c r="H679" s="77">
        <v>0</v>
      </c>
      <c r="I679" s="77">
        <v>0</v>
      </c>
    </row>
    <row r="680" spans="1:9" s="3" customFormat="1" outlineLevel="1" x14ac:dyDescent="0.25">
      <c r="A680" s="1"/>
      <c r="B680" s="45" t="s">
        <v>3</v>
      </c>
      <c r="C680" s="45" t="s">
        <v>205</v>
      </c>
      <c r="D680" s="64">
        <v>100</v>
      </c>
      <c r="E680" s="64">
        <v>100</v>
      </c>
      <c r="F680" s="77">
        <v>100</v>
      </c>
      <c r="G680" s="77">
        <v>100</v>
      </c>
      <c r="H680" s="77">
        <v>100</v>
      </c>
      <c r="I680" s="77">
        <v>120</v>
      </c>
    </row>
    <row r="681" spans="1:9" s="3" customFormat="1" outlineLevel="1" x14ac:dyDescent="0.25">
      <c r="A681" s="1"/>
      <c r="B681" s="45" t="s">
        <v>4</v>
      </c>
      <c r="C681" s="45"/>
      <c r="D681" s="64">
        <v>0</v>
      </c>
      <c r="E681" s="64">
        <v>0</v>
      </c>
      <c r="F681" s="77">
        <v>0</v>
      </c>
      <c r="G681" s="77">
        <v>0</v>
      </c>
      <c r="H681" s="77">
        <v>0</v>
      </c>
      <c r="I681" s="77">
        <v>0</v>
      </c>
    </row>
    <row r="682" spans="1:9" s="3" customFormat="1" ht="47.25" outlineLevel="1" x14ac:dyDescent="0.25">
      <c r="A682" s="1"/>
      <c r="B682" s="44" t="s">
        <v>420</v>
      </c>
      <c r="C682" s="44"/>
      <c r="D682" s="64">
        <f>D683+D684+D685+D686</f>
        <v>100</v>
      </c>
      <c r="E682" s="64">
        <f t="shared" ref="E682:I682" si="236">E683+E684+E685+E686</f>
        <v>100</v>
      </c>
      <c r="F682" s="77">
        <f t="shared" si="236"/>
        <v>100</v>
      </c>
      <c r="G682" s="77">
        <f t="shared" si="236"/>
        <v>100</v>
      </c>
      <c r="H682" s="77">
        <f t="shared" si="236"/>
        <v>100</v>
      </c>
      <c r="I682" s="77">
        <f t="shared" si="236"/>
        <v>130</v>
      </c>
    </row>
    <row r="683" spans="1:9" s="3" customFormat="1" outlineLevel="1" x14ac:dyDescent="0.25">
      <c r="A683" s="1"/>
      <c r="B683" s="45" t="s">
        <v>1</v>
      </c>
      <c r="C683" s="45"/>
      <c r="D683" s="64">
        <v>0</v>
      </c>
      <c r="E683" s="64">
        <v>0</v>
      </c>
      <c r="F683" s="77">
        <v>0</v>
      </c>
      <c r="G683" s="77">
        <v>0</v>
      </c>
      <c r="H683" s="77">
        <v>0</v>
      </c>
      <c r="I683" s="77">
        <v>0</v>
      </c>
    </row>
    <row r="684" spans="1:9" s="3" customFormat="1" outlineLevel="1" x14ac:dyDescent="0.25">
      <c r="A684" s="1"/>
      <c r="B684" s="45" t="s">
        <v>2</v>
      </c>
      <c r="C684" s="45"/>
      <c r="D684" s="64">
        <v>0</v>
      </c>
      <c r="E684" s="64">
        <v>0</v>
      </c>
      <c r="F684" s="77">
        <v>0</v>
      </c>
      <c r="G684" s="77">
        <v>0</v>
      </c>
      <c r="H684" s="77">
        <v>0</v>
      </c>
      <c r="I684" s="77">
        <v>0</v>
      </c>
    </row>
    <row r="685" spans="1:9" s="3" customFormat="1" outlineLevel="1" x14ac:dyDescent="0.25">
      <c r="A685" s="1"/>
      <c r="B685" s="45" t="s">
        <v>3</v>
      </c>
      <c r="C685" s="45" t="s">
        <v>205</v>
      </c>
      <c r="D685" s="64">
        <v>100</v>
      </c>
      <c r="E685" s="64">
        <v>100</v>
      </c>
      <c r="F685" s="77">
        <v>100</v>
      </c>
      <c r="G685" s="77">
        <v>100</v>
      </c>
      <c r="H685" s="77">
        <v>100</v>
      </c>
      <c r="I685" s="77">
        <v>130</v>
      </c>
    </row>
    <row r="686" spans="1:9" s="3" customFormat="1" outlineLevel="1" x14ac:dyDescent="0.25">
      <c r="A686" s="1"/>
      <c r="B686" s="45" t="s">
        <v>4</v>
      </c>
      <c r="C686" s="45"/>
      <c r="D686" s="64">
        <v>0</v>
      </c>
      <c r="E686" s="64">
        <v>0</v>
      </c>
      <c r="F686" s="77">
        <v>0</v>
      </c>
      <c r="G686" s="77">
        <v>0</v>
      </c>
      <c r="H686" s="77">
        <v>0</v>
      </c>
      <c r="I686" s="77">
        <v>0</v>
      </c>
    </row>
    <row r="687" spans="1:9" s="3" customFormat="1" ht="47.25" outlineLevel="1" x14ac:dyDescent="0.25">
      <c r="A687" s="126"/>
      <c r="B687" s="41" t="s">
        <v>416</v>
      </c>
      <c r="C687" s="41"/>
      <c r="D687" s="63">
        <f>D688+D689+D690+D691</f>
        <v>146432.5</v>
      </c>
      <c r="E687" s="63">
        <f t="shared" ref="E687:I687" si="237">E688+E689+E690+E691</f>
        <v>138239.5</v>
      </c>
      <c r="F687" s="63">
        <f t="shared" si="237"/>
        <v>152970.4</v>
      </c>
      <c r="G687" s="63">
        <f t="shared" si="237"/>
        <v>138239.5</v>
      </c>
      <c r="H687" s="63">
        <f t="shared" si="237"/>
        <v>159019.29999999999</v>
      </c>
      <c r="I687" s="63">
        <f t="shared" si="237"/>
        <v>159019.29999999999</v>
      </c>
    </row>
    <row r="688" spans="1:9" s="3" customFormat="1" outlineLevel="1" x14ac:dyDescent="0.25">
      <c r="A688" s="1"/>
      <c r="B688" s="45" t="s">
        <v>1</v>
      </c>
      <c r="C688" s="45"/>
      <c r="D688" s="64">
        <f>D693</f>
        <v>0</v>
      </c>
      <c r="E688" s="64">
        <f t="shared" ref="E688:I691" si="238">E693</f>
        <v>0</v>
      </c>
      <c r="F688" s="77">
        <f t="shared" si="238"/>
        <v>0</v>
      </c>
      <c r="G688" s="77">
        <f t="shared" si="238"/>
        <v>0</v>
      </c>
      <c r="H688" s="77">
        <f t="shared" si="238"/>
        <v>0</v>
      </c>
      <c r="I688" s="77">
        <f t="shared" si="238"/>
        <v>0</v>
      </c>
    </row>
    <row r="689" spans="1:9" s="3" customFormat="1" outlineLevel="1" x14ac:dyDescent="0.25">
      <c r="A689" s="1"/>
      <c r="B689" s="45" t="s">
        <v>2</v>
      </c>
      <c r="C689" s="45"/>
      <c r="D689" s="64">
        <f t="shared" ref="D689:G691" si="239">D694</f>
        <v>0</v>
      </c>
      <c r="E689" s="64">
        <f t="shared" si="239"/>
        <v>0</v>
      </c>
      <c r="F689" s="77">
        <f t="shared" si="238"/>
        <v>0</v>
      </c>
      <c r="G689" s="77">
        <f t="shared" si="239"/>
        <v>0</v>
      </c>
      <c r="H689" s="77">
        <f t="shared" si="238"/>
        <v>0</v>
      </c>
      <c r="I689" s="77">
        <f t="shared" si="238"/>
        <v>0</v>
      </c>
    </row>
    <row r="690" spans="1:9" s="3" customFormat="1" outlineLevel="1" x14ac:dyDescent="0.25">
      <c r="A690" s="1"/>
      <c r="B690" s="45" t="s">
        <v>3</v>
      </c>
      <c r="C690" s="45"/>
      <c r="D690" s="64">
        <f t="shared" si="239"/>
        <v>146432.5</v>
      </c>
      <c r="E690" s="64">
        <f t="shared" si="239"/>
        <v>138239.5</v>
      </c>
      <c r="F690" s="77">
        <f t="shared" si="238"/>
        <v>152970.4</v>
      </c>
      <c r="G690" s="77">
        <f t="shared" si="239"/>
        <v>138239.5</v>
      </c>
      <c r="H690" s="77">
        <f t="shared" si="238"/>
        <v>159019.29999999999</v>
      </c>
      <c r="I690" s="77">
        <f t="shared" si="238"/>
        <v>159019.29999999999</v>
      </c>
    </row>
    <row r="691" spans="1:9" s="3" customFormat="1" outlineLevel="1" x14ac:dyDescent="0.25">
      <c r="A691" s="1"/>
      <c r="B691" s="45" t="s">
        <v>4</v>
      </c>
      <c r="C691" s="45"/>
      <c r="D691" s="64">
        <f t="shared" si="239"/>
        <v>0</v>
      </c>
      <c r="E691" s="64">
        <f t="shared" si="239"/>
        <v>0</v>
      </c>
      <c r="F691" s="77">
        <f t="shared" si="238"/>
        <v>0</v>
      </c>
      <c r="G691" s="77">
        <f t="shared" si="239"/>
        <v>0</v>
      </c>
      <c r="H691" s="77">
        <f t="shared" si="238"/>
        <v>0</v>
      </c>
      <c r="I691" s="77">
        <f t="shared" si="238"/>
        <v>0</v>
      </c>
    </row>
    <row r="692" spans="1:9" s="3" customFormat="1" ht="31.5" outlineLevel="1" x14ac:dyDescent="0.25">
      <c r="A692" s="1"/>
      <c r="B692" s="65" t="s">
        <v>419</v>
      </c>
      <c r="C692" s="65"/>
      <c r="D692" s="64">
        <f t="shared" ref="D692:I692" si="240">SUM(D693,D694,D695,D696)</f>
        <v>146432.5</v>
      </c>
      <c r="E692" s="64">
        <f t="shared" si="240"/>
        <v>138239.5</v>
      </c>
      <c r="F692" s="77">
        <f t="shared" si="240"/>
        <v>152970.4</v>
      </c>
      <c r="G692" s="77">
        <f t="shared" si="240"/>
        <v>138239.5</v>
      </c>
      <c r="H692" s="165">
        <f t="shared" si="240"/>
        <v>159019.29999999999</v>
      </c>
      <c r="I692" s="77">
        <f t="shared" si="240"/>
        <v>159019.29999999999</v>
      </c>
    </row>
    <row r="693" spans="1:9" s="3" customFormat="1" outlineLevel="1" x14ac:dyDescent="0.25">
      <c r="A693" s="1"/>
      <c r="B693" s="45" t="s">
        <v>1</v>
      </c>
      <c r="C693" s="45" t="s">
        <v>205</v>
      </c>
      <c r="D693" s="64">
        <v>0</v>
      </c>
      <c r="E693" s="64">
        <v>0</v>
      </c>
      <c r="F693" s="77">
        <v>0</v>
      </c>
      <c r="G693" s="77">
        <v>0</v>
      </c>
      <c r="H693" s="77">
        <v>0</v>
      </c>
      <c r="I693" s="77">
        <v>0</v>
      </c>
    </row>
    <row r="694" spans="1:9" s="3" customFormat="1" outlineLevel="1" x14ac:dyDescent="0.25">
      <c r="A694" s="1"/>
      <c r="B694" s="45" t="s">
        <v>2</v>
      </c>
      <c r="C694" s="45" t="s">
        <v>205</v>
      </c>
      <c r="D694" s="64">
        <v>0</v>
      </c>
      <c r="E694" s="64">
        <v>0</v>
      </c>
      <c r="F694" s="77">
        <v>0</v>
      </c>
      <c r="G694" s="77">
        <v>0</v>
      </c>
      <c r="H694" s="77">
        <v>0</v>
      </c>
      <c r="I694" s="77">
        <v>0</v>
      </c>
    </row>
    <row r="695" spans="1:9" s="153" customFormat="1" outlineLevel="1" x14ac:dyDescent="0.25">
      <c r="A695" s="169"/>
      <c r="B695" s="157" t="s">
        <v>3</v>
      </c>
      <c r="C695" s="157" t="s">
        <v>205</v>
      </c>
      <c r="D695" s="165">
        <v>146432.5</v>
      </c>
      <c r="E695" s="165">
        <v>138239.5</v>
      </c>
      <c r="F695" s="165">
        <v>152970.4</v>
      </c>
      <c r="G695" s="165">
        <v>138239.5</v>
      </c>
      <c r="H695" s="165">
        <v>159019.29999999999</v>
      </c>
      <c r="I695" s="165">
        <v>159019.29999999999</v>
      </c>
    </row>
    <row r="696" spans="1:9" s="3" customFormat="1" outlineLevel="1" x14ac:dyDescent="0.25">
      <c r="A696" s="1"/>
      <c r="B696" s="45" t="s">
        <v>4</v>
      </c>
      <c r="C696" s="45"/>
      <c r="D696" s="64">
        <v>0</v>
      </c>
      <c r="E696" s="64">
        <v>0</v>
      </c>
      <c r="F696" s="77">
        <v>0</v>
      </c>
      <c r="G696" s="77">
        <v>0</v>
      </c>
      <c r="H696" s="77">
        <v>0</v>
      </c>
      <c r="I696" s="77">
        <v>0</v>
      </c>
    </row>
    <row r="697" spans="1:9" s="3" customFormat="1" ht="31.5" outlineLevel="1" x14ac:dyDescent="0.25">
      <c r="A697" s="126"/>
      <c r="B697" s="41" t="s">
        <v>417</v>
      </c>
      <c r="C697" s="41"/>
      <c r="D697" s="63">
        <f t="shared" ref="D697:I697" si="241">SUM(D698,D699,D700,D701)</f>
        <v>15583.6</v>
      </c>
      <c r="E697" s="63">
        <f t="shared" si="241"/>
        <v>14614.8</v>
      </c>
      <c r="F697" s="63">
        <f t="shared" si="241"/>
        <v>17045.2</v>
      </c>
      <c r="G697" s="63">
        <f t="shared" si="241"/>
        <v>14614.8</v>
      </c>
      <c r="H697" s="63">
        <f t="shared" si="241"/>
        <v>17045.2</v>
      </c>
      <c r="I697" s="63">
        <f t="shared" si="241"/>
        <v>17045.2</v>
      </c>
    </row>
    <row r="698" spans="1:9" s="3" customFormat="1" outlineLevel="1" x14ac:dyDescent="0.25">
      <c r="A698" s="1"/>
      <c r="B698" s="45" t="s">
        <v>1</v>
      </c>
      <c r="C698" s="45"/>
      <c r="D698" s="64">
        <f>D703</f>
        <v>0</v>
      </c>
      <c r="E698" s="64">
        <f t="shared" ref="E698:I701" si="242">E703</f>
        <v>0</v>
      </c>
      <c r="F698" s="77">
        <f t="shared" si="242"/>
        <v>0</v>
      </c>
      <c r="G698" s="77">
        <f t="shared" si="242"/>
        <v>0</v>
      </c>
      <c r="H698" s="77">
        <f t="shared" si="242"/>
        <v>0</v>
      </c>
      <c r="I698" s="77">
        <f t="shared" si="242"/>
        <v>0</v>
      </c>
    </row>
    <row r="699" spans="1:9" s="3" customFormat="1" outlineLevel="1" x14ac:dyDescent="0.25">
      <c r="A699" s="1"/>
      <c r="B699" s="45" t="s">
        <v>2</v>
      </c>
      <c r="C699" s="45"/>
      <c r="D699" s="64">
        <f t="shared" ref="D699:G701" si="243">D704</f>
        <v>0</v>
      </c>
      <c r="E699" s="64">
        <f t="shared" si="243"/>
        <v>0</v>
      </c>
      <c r="F699" s="77">
        <f t="shared" si="242"/>
        <v>0</v>
      </c>
      <c r="G699" s="77">
        <f t="shared" si="243"/>
        <v>0</v>
      </c>
      <c r="H699" s="77">
        <f t="shared" si="242"/>
        <v>0</v>
      </c>
      <c r="I699" s="77">
        <f t="shared" si="242"/>
        <v>0</v>
      </c>
    </row>
    <row r="700" spans="1:9" s="3" customFormat="1" outlineLevel="1" x14ac:dyDescent="0.25">
      <c r="A700" s="1"/>
      <c r="B700" s="45" t="s">
        <v>3</v>
      </c>
      <c r="C700" s="45"/>
      <c r="D700" s="64">
        <f t="shared" si="243"/>
        <v>15583.6</v>
      </c>
      <c r="E700" s="64">
        <f t="shared" si="243"/>
        <v>14614.8</v>
      </c>
      <c r="F700" s="77">
        <f t="shared" si="242"/>
        <v>17045.2</v>
      </c>
      <c r="G700" s="77">
        <f t="shared" si="243"/>
        <v>14614.8</v>
      </c>
      <c r="H700" s="77">
        <f t="shared" si="242"/>
        <v>17045.2</v>
      </c>
      <c r="I700" s="77">
        <f t="shared" si="242"/>
        <v>17045.2</v>
      </c>
    </row>
    <row r="701" spans="1:9" s="3" customFormat="1" outlineLevel="1" x14ac:dyDescent="0.25">
      <c r="A701" s="1"/>
      <c r="B701" s="45" t="s">
        <v>4</v>
      </c>
      <c r="C701" s="45"/>
      <c r="D701" s="64">
        <f t="shared" si="243"/>
        <v>0</v>
      </c>
      <c r="E701" s="64">
        <f t="shared" si="243"/>
        <v>0</v>
      </c>
      <c r="F701" s="77">
        <f t="shared" si="242"/>
        <v>0</v>
      </c>
      <c r="G701" s="77">
        <f t="shared" si="243"/>
        <v>0</v>
      </c>
      <c r="H701" s="77">
        <f t="shared" si="242"/>
        <v>0</v>
      </c>
      <c r="I701" s="77">
        <f t="shared" si="242"/>
        <v>0</v>
      </c>
    </row>
    <row r="702" spans="1:9" s="3" customFormat="1" ht="31.5" outlineLevel="1" x14ac:dyDescent="0.25">
      <c r="A702" s="1"/>
      <c r="B702" s="65" t="s">
        <v>418</v>
      </c>
      <c r="C702" s="65"/>
      <c r="D702" s="64">
        <f t="shared" ref="D702:I702" si="244">SUM(D703,D704,D705,D706)</f>
        <v>15583.6</v>
      </c>
      <c r="E702" s="64">
        <f t="shared" si="244"/>
        <v>14614.8</v>
      </c>
      <c r="F702" s="77">
        <f t="shared" si="244"/>
        <v>17045.2</v>
      </c>
      <c r="G702" s="77">
        <f t="shared" si="244"/>
        <v>14614.8</v>
      </c>
      <c r="H702" s="77">
        <f t="shared" si="244"/>
        <v>17045.2</v>
      </c>
      <c r="I702" s="77">
        <f t="shared" si="244"/>
        <v>17045.2</v>
      </c>
    </row>
    <row r="703" spans="1:9" s="3" customFormat="1" outlineLevel="1" x14ac:dyDescent="0.25">
      <c r="A703" s="1"/>
      <c r="B703" s="45" t="s">
        <v>1</v>
      </c>
      <c r="C703" s="45"/>
      <c r="D703" s="64">
        <v>0</v>
      </c>
      <c r="E703" s="64">
        <v>0</v>
      </c>
      <c r="F703" s="77">
        <v>0</v>
      </c>
      <c r="G703" s="77">
        <v>0</v>
      </c>
      <c r="H703" s="77">
        <v>0</v>
      </c>
      <c r="I703" s="77">
        <v>0</v>
      </c>
    </row>
    <row r="704" spans="1:9" s="3" customFormat="1" outlineLevel="1" x14ac:dyDescent="0.25">
      <c r="A704" s="1"/>
      <c r="B704" s="45" t="s">
        <v>2</v>
      </c>
      <c r="C704" s="45"/>
      <c r="D704" s="64">
        <v>0</v>
      </c>
      <c r="E704" s="64">
        <v>0</v>
      </c>
      <c r="F704" s="77">
        <v>0</v>
      </c>
      <c r="G704" s="77">
        <v>0</v>
      </c>
      <c r="H704" s="77">
        <v>0</v>
      </c>
      <c r="I704" s="77">
        <v>0</v>
      </c>
    </row>
    <row r="705" spans="1:9" s="151" customFormat="1" outlineLevel="1" x14ac:dyDescent="0.25">
      <c r="A705" s="155"/>
      <c r="B705" s="157" t="s">
        <v>3</v>
      </c>
      <c r="C705" s="157" t="s">
        <v>205</v>
      </c>
      <c r="D705" s="165">
        <v>15583.6</v>
      </c>
      <c r="E705" s="165">
        <v>14614.8</v>
      </c>
      <c r="F705" s="165">
        <v>17045.2</v>
      </c>
      <c r="G705" s="165">
        <v>14614.8</v>
      </c>
      <c r="H705" s="165">
        <v>17045.2</v>
      </c>
      <c r="I705" s="165">
        <v>17045.2</v>
      </c>
    </row>
    <row r="706" spans="1:9" outlineLevel="1" x14ac:dyDescent="0.25">
      <c r="A706" s="7"/>
      <c r="B706" s="45" t="s">
        <v>4</v>
      </c>
      <c r="C706" s="45"/>
      <c r="D706" s="81">
        <v>0</v>
      </c>
      <c r="E706" s="64">
        <v>0</v>
      </c>
      <c r="F706" s="77">
        <v>0</v>
      </c>
      <c r="G706" s="77">
        <v>0</v>
      </c>
      <c r="H706" s="77">
        <v>0</v>
      </c>
      <c r="I706" s="77">
        <v>0</v>
      </c>
    </row>
    <row r="707" spans="1:9" s="12" customFormat="1" ht="31.5" x14ac:dyDescent="0.25">
      <c r="A707" s="53" t="s">
        <v>172</v>
      </c>
      <c r="B707" s="105" t="s">
        <v>335</v>
      </c>
      <c r="C707" s="105"/>
      <c r="D707" s="106">
        <f>D708+D709+D710+D711</f>
        <v>484927.8</v>
      </c>
      <c r="E707" s="106">
        <f t="shared" ref="E707:I707" si="245">E708+E709+E710+E711</f>
        <v>73700.7</v>
      </c>
      <c r="F707" s="106">
        <f t="shared" si="245"/>
        <v>387099.6</v>
      </c>
      <c r="G707" s="106">
        <f t="shared" si="245"/>
        <v>73261</v>
      </c>
      <c r="H707" s="106">
        <f t="shared" si="245"/>
        <v>77957.5</v>
      </c>
      <c r="I707" s="106">
        <f t="shared" si="245"/>
        <v>78061.099999999991</v>
      </c>
    </row>
    <row r="708" spans="1:9" x14ac:dyDescent="0.25">
      <c r="A708" s="7"/>
      <c r="B708" s="16" t="s">
        <v>1</v>
      </c>
      <c r="C708" s="16"/>
      <c r="D708" s="79">
        <f>D713+D723+D738+D748+D758++D773+D788+D803+D813+D828+D838</f>
        <v>28.7</v>
      </c>
      <c r="E708" s="79">
        <f t="shared" ref="E708:I711" si="246">E713+E723+E748+E773+E788+E803+E813+E828+E838</f>
        <v>27.3</v>
      </c>
      <c r="F708" s="79">
        <f t="shared" si="246"/>
        <v>3145.4</v>
      </c>
      <c r="G708" s="79">
        <f t="shared" si="246"/>
        <v>20.9</v>
      </c>
      <c r="H708" s="79">
        <f t="shared" si="246"/>
        <v>23.3</v>
      </c>
      <c r="I708" s="79">
        <f t="shared" si="246"/>
        <v>21</v>
      </c>
    </row>
    <row r="709" spans="1:9" x14ac:dyDescent="0.25">
      <c r="A709" s="7"/>
      <c r="B709" s="16" t="s">
        <v>2</v>
      </c>
      <c r="C709" s="16"/>
      <c r="D709" s="79">
        <f>D714+D724+D739+D749+D759+D774+D789+D804+D814+D829+D839</f>
        <v>240136.5</v>
      </c>
      <c r="E709" s="79">
        <f t="shared" si="246"/>
        <v>980.09999999999991</v>
      </c>
      <c r="F709" s="79">
        <f t="shared" si="246"/>
        <v>273450.8</v>
      </c>
      <c r="G709" s="79">
        <f t="shared" si="246"/>
        <v>1211.0999999999999</v>
      </c>
      <c r="H709" s="79">
        <f t="shared" si="246"/>
        <v>1213.8</v>
      </c>
      <c r="I709" s="79">
        <f t="shared" si="246"/>
        <v>1219.3</v>
      </c>
    </row>
    <row r="710" spans="1:9" x14ac:dyDescent="0.25">
      <c r="A710" s="7"/>
      <c r="B710" s="16" t="s">
        <v>3</v>
      </c>
      <c r="C710" s="16"/>
      <c r="D710" s="79">
        <f>D715+D725+D740+D750+D760+D775+D790+D805+D815+D830+D840</f>
        <v>244762.59999999998</v>
      </c>
      <c r="E710" s="79">
        <f t="shared" si="246"/>
        <v>72693.3</v>
      </c>
      <c r="F710" s="79">
        <f t="shared" si="246"/>
        <v>110503.4</v>
      </c>
      <c r="G710" s="79">
        <f t="shared" si="246"/>
        <v>72029</v>
      </c>
      <c r="H710" s="79">
        <f t="shared" si="246"/>
        <v>76720.399999999994</v>
      </c>
      <c r="I710" s="79">
        <f t="shared" si="246"/>
        <v>76820.799999999988</v>
      </c>
    </row>
    <row r="711" spans="1:9" x14ac:dyDescent="0.25">
      <c r="A711" s="7"/>
      <c r="B711" s="16" t="s">
        <v>4</v>
      </c>
      <c r="C711" s="16"/>
      <c r="D711" s="79">
        <f>D716+D726+D751+D776+D791+D806+D816+D831+D841</f>
        <v>0</v>
      </c>
      <c r="E711" s="79">
        <f t="shared" si="246"/>
        <v>0</v>
      </c>
      <c r="F711" s="79">
        <f t="shared" si="246"/>
        <v>0</v>
      </c>
      <c r="G711" s="79">
        <f t="shared" si="246"/>
        <v>0</v>
      </c>
      <c r="H711" s="79">
        <f t="shared" si="246"/>
        <v>0</v>
      </c>
      <c r="I711" s="79">
        <f t="shared" si="246"/>
        <v>0</v>
      </c>
    </row>
    <row r="712" spans="1:9" ht="31.5" outlineLevel="1" x14ac:dyDescent="0.25">
      <c r="A712" s="119"/>
      <c r="B712" s="70" t="s">
        <v>474</v>
      </c>
      <c r="C712" s="70"/>
      <c r="D712" s="82">
        <v>0</v>
      </c>
      <c r="E712" s="82">
        <v>0</v>
      </c>
      <c r="F712" s="82">
        <f>F713+F714+F715+F716</f>
        <v>10000</v>
      </c>
      <c r="G712" s="82">
        <f t="shared" ref="G712:I712" si="247">G713+G714+G715+G716</f>
        <v>0</v>
      </c>
      <c r="H712" s="82">
        <f t="shared" si="247"/>
        <v>0</v>
      </c>
      <c r="I712" s="82">
        <f t="shared" si="247"/>
        <v>0</v>
      </c>
    </row>
    <row r="713" spans="1:9" outlineLevel="1" x14ac:dyDescent="0.25">
      <c r="A713" s="7"/>
      <c r="B713" s="71" t="s">
        <v>1</v>
      </c>
      <c r="C713" s="47"/>
      <c r="D713" s="78">
        <v>0</v>
      </c>
      <c r="E713" s="78">
        <v>0</v>
      </c>
      <c r="F713" s="78">
        <f>F718</f>
        <v>3120</v>
      </c>
      <c r="G713" s="78">
        <v>0</v>
      </c>
      <c r="H713" s="78">
        <v>0</v>
      </c>
      <c r="I713" s="78">
        <v>0</v>
      </c>
    </row>
    <row r="714" spans="1:9" outlineLevel="1" x14ac:dyDescent="0.25">
      <c r="A714" s="7"/>
      <c r="B714" s="71" t="s">
        <v>2</v>
      </c>
      <c r="C714" s="47"/>
      <c r="D714" s="78">
        <v>0</v>
      </c>
      <c r="E714" s="78">
        <v>0</v>
      </c>
      <c r="F714" s="78">
        <f>F719</f>
        <v>4880</v>
      </c>
      <c r="G714" s="78">
        <v>0</v>
      </c>
      <c r="H714" s="78">
        <v>0</v>
      </c>
      <c r="I714" s="78">
        <v>0</v>
      </c>
    </row>
    <row r="715" spans="1:9" outlineLevel="1" x14ac:dyDescent="0.25">
      <c r="A715" s="7"/>
      <c r="B715" s="71" t="s">
        <v>3</v>
      </c>
      <c r="C715" s="47"/>
      <c r="D715" s="78">
        <v>0</v>
      </c>
      <c r="E715" s="78">
        <v>0</v>
      </c>
      <c r="F715" s="78">
        <f>F720</f>
        <v>2000</v>
      </c>
      <c r="G715" s="78">
        <v>0</v>
      </c>
      <c r="H715" s="78">
        <v>0</v>
      </c>
      <c r="I715" s="78">
        <v>0</v>
      </c>
    </row>
    <row r="716" spans="1:9" outlineLevel="1" x14ac:dyDescent="0.25">
      <c r="A716" s="7"/>
      <c r="B716" s="71" t="s">
        <v>4</v>
      </c>
      <c r="C716" s="47"/>
      <c r="D716" s="78">
        <v>0</v>
      </c>
      <c r="E716" s="78">
        <v>0</v>
      </c>
      <c r="F716" s="78">
        <v>0</v>
      </c>
      <c r="G716" s="78">
        <v>0</v>
      </c>
      <c r="H716" s="78">
        <v>0</v>
      </c>
      <c r="I716" s="78">
        <v>0</v>
      </c>
    </row>
    <row r="717" spans="1:9" ht="31.5" outlineLevel="1" x14ac:dyDescent="0.25">
      <c r="A717" s="7"/>
      <c r="B717" s="48" t="s">
        <v>475</v>
      </c>
      <c r="C717" s="47"/>
      <c r="D717" s="78">
        <f t="shared" ref="D717:E717" si="248">D718+D719+D720+D721</f>
        <v>0</v>
      </c>
      <c r="E717" s="78">
        <f t="shared" si="248"/>
        <v>0</v>
      </c>
      <c r="F717" s="78">
        <f>F718+F719+F720+F721</f>
        <v>10000</v>
      </c>
      <c r="G717" s="78">
        <f t="shared" ref="G717:I717" si="249">G718+G719+G720+G721</f>
        <v>0</v>
      </c>
      <c r="H717" s="78">
        <f t="shared" si="249"/>
        <v>0</v>
      </c>
      <c r="I717" s="78">
        <f t="shared" si="249"/>
        <v>0</v>
      </c>
    </row>
    <row r="718" spans="1:9" outlineLevel="1" x14ac:dyDescent="0.25">
      <c r="A718" s="7"/>
      <c r="B718" s="71" t="s">
        <v>1</v>
      </c>
      <c r="C718" s="47" t="s">
        <v>205</v>
      </c>
      <c r="D718" s="78">
        <v>0</v>
      </c>
      <c r="E718" s="78">
        <v>0</v>
      </c>
      <c r="F718" s="167">
        <v>3120</v>
      </c>
      <c r="G718" s="78">
        <v>0</v>
      </c>
      <c r="H718" s="78">
        <v>0</v>
      </c>
      <c r="I718" s="78">
        <v>0</v>
      </c>
    </row>
    <row r="719" spans="1:9" outlineLevel="1" x14ac:dyDescent="0.25">
      <c r="A719" s="7"/>
      <c r="B719" s="71" t="s">
        <v>2</v>
      </c>
      <c r="C719" s="47" t="s">
        <v>205</v>
      </c>
      <c r="D719" s="78">
        <v>0</v>
      </c>
      <c r="E719" s="78">
        <v>0</v>
      </c>
      <c r="F719" s="167">
        <v>4880</v>
      </c>
      <c r="G719" s="78">
        <v>0</v>
      </c>
      <c r="H719" s="78">
        <v>0</v>
      </c>
      <c r="I719" s="78">
        <v>0</v>
      </c>
    </row>
    <row r="720" spans="1:9" outlineLevel="1" x14ac:dyDescent="0.25">
      <c r="A720" s="7"/>
      <c r="B720" s="71" t="s">
        <v>3</v>
      </c>
      <c r="C720" s="47" t="s">
        <v>205</v>
      </c>
      <c r="D720" s="78">
        <v>0</v>
      </c>
      <c r="E720" s="78">
        <v>0</v>
      </c>
      <c r="F720" s="167">
        <v>2000</v>
      </c>
      <c r="G720" s="78">
        <v>0</v>
      </c>
      <c r="H720" s="78">
        <v>0</v>
      </c>
      <c r="I720" s="78">
        <v>0</v>
      </c>
    </row>
    <row r="721" spans="1:9" outlineLevel="1" x14ac:dyDescent="0.25">
      <c r="A721" s="7"/>
      <c r="B721" s="71" t="s">
        <v>4</v>
      </c>
      <c r="C721" s="47"/>
      <c r="D721" s="78">
        <v>0</v>
      </c>
      <c r="E721" s="78">
        <v>0</v>
      </c>
      <c r="F721" s="78">
        <v>0</v>
      </c>
      <c r="G721" s="78">
        <v>0</v>
      </c>
      <c r="H721" s="78">
        <v>0</v>
      </c>
      <c r="I721" s="78">
        <v>0</v>
      </c>
    </row>
    <row r="722" spans="1:9" ht="31.5" outlineLevel="1" x14ac:dyDescent="0.25">
      <c r="A722" s="119"/>
      <c r="B722" s="70" t="s">
        <v>336</v>
      </c>
      <c r="C722" s="70"/>
      <c r="D722" s="82">
        <f>D723+D724+D725+D726</f>
        <v>830.60000000000014</v>
      </c>
      <c r="E722" s="82">
        <f t="shared" ref="E722:I722" si="250">E723+E724+E725+E726</f>
        <v>830.19999999999993</v>
      </c>
      <c r="F722" s="82">
        <f t="shared" si="250"/>
        <v>824.3</v>
      </c>
      <c r="G722" s="82">
        <f t="shared" si="250"/>
        <v>1108.3999999999999</v>
      </c>
      <c r="H722" s="82">
        <f t="shared" si="250"/>
        <v>1116.8</v>
      </c>
      <c r="I722" s="82">
        <f t="shared" si="250"/>
        <v>1118.3</v>
      </c>
    </row>
    <row r="723" spans="1:9" outlineLevel="1" x14ac:dyDescent="0.25">
      <c r="A723" s="7"/>
      <c r="B723" s="71" t="s">
        <v>1</v>
      </c>
      <c r="C723" s="47"/>
      <c r="D723" s="78">
        <f>D728+D733</f>
        <v>28.7</v>
      </c>
      <c r="E723" s="78">
        <f t="shared" ref="E723:I726" si="251">E728+E733</f>
        <v>27.3</v>
      </c>
      <c r="F723" s="78">
        <f t="shared" si="251"/>
        <v>25.4</v>
      </c>
      <c r="G723" s="78">
        <f t="shared" si="251"/>
        <v>20.9</v>
      </c>
      <c r="H723" s="78">
        <f t="shared" si="251"/>
        <v>23.3</v>
      </c>
      <c r="I723" s="78">
        <f t="shared" si="251"/>
        <v>21</v>
      </c>
    </row>
    <row r="724" spans="1:9" outlineLevel="1" x14ac:dyDescent="0.25">
      <c r="A724" s="7"/>
      <c r="B724" s="71" t="s">
        <v>2</v>
      </c>
      <c r="C724" s="47"/>
      <c r="D724" s="78">
        <f t="shared" ref="D724:G726" si="252">D729+D734</f>
        <v>635.70000000000005</v>
      </c>
      <c r="E724" s="78">
        <f t="shared" si="252"/>
        <v>636.9</v>
      </c>
      <c r="F724" s="78">
        <f t="shared" si="251"/>
        <v>634</v>
      </c>
      <c r="G724" s="78">
        <f t="shared" si="252"/>
        <v>865.8</v>
      </c>
      <c r="H724" s="78">
        <f t="shared" si="251"/>
        <v>870.19999999999993</v>
      </c>
      <c r="I724" s="78">
        <f t="shared" si="251"/>
        <v>873.6</v>
      </c>
    </row>
    <row r="725" spans="1:9" outlineLevel="1" x14ac:dyDescent="0.25">
      <c r="A725" s="7"/>
      <c r="B725" s="71" t="s">
        <v>3</v>
      </c>
      <c r="C725" s="47"/>
      <c r="D725" s="78">
        <f t="shared" si="252"/>
        <v>166.20000000000002</v>
      </c>
      <c r="E725" s="78">
        <f t="shared" si="252"/>
        <v>166</v>
      </c>
      <c r="F725" s="78">
        <f t="shared" si="251"/>
        <v>164.9</v>
      </c>
      <c r="G725" s="78">
        <f t="shared" si="252"/>
        <v>221.70000000000002</v>
      </c>
      <c r="H725" s="78">
        <f t="shared" si="251"/>
        <v>223.3</v>
      </c>
      <c r="I725" s="78">
        <f t="shared" si="251"/>
        <v>223.70000000000002</v>
      </c>
    </row>
    <row r="726" spans="1:9" outlineLevel="1" x14ac:dyDescent="0.25">
      <c r="A726" s="7"/>
      <c r="B726" s="71" t="s">
        <v>4</v>
      </c>
      <c r="C726" s="47"/>
      <c r="D726" s="78">
        <f t="shared" si="252"/>
        <v>0</v>
      </c>
      <c r="E726" s="78">
        <f t="shared" si="252"/>
        <v>0</v>
      </c>
      <c r="F726" s="78">
        <f t="shared" si="251"/>
        <v>0</v>
      </c>
      <c r="G726" s="78">
        <f t="shared" si="252"/>
        <v>0</v>
      </c>
      <c r="H726" s="78">
        <f t="shared" si="251"/>
        <v>0</v>
      </c>
      <c r="I726" s="78">
        <f t="shared" si="251"/>
        <v>0</v>
      </c>
    </row>
    <row r="727" spans="1:9" ht="78.75" outlineLevel="1" x14ac:dyDescent="0.25">
      <c r="A727" s="7"/>
      <c r="B727" s="44" t="s">
        <v>337</v>
      </c>
      <c r="C727" s="44"/>
      <c r="D727" s="64">
        <f t="shared" ref="D727:I727" si="253">SUM(D728,D729,D730,D731)</f>
        <v>749.1</v>
      </c>
      <c r="E727" s="64">
        <f t="shared" si="253"/>
        <v>742.9</v>
      </c>
      <c r="F727" s="77">
        <f t="shared" si="253"/>
        <v>742.9</v>
      </c>
      <c r="G727" s="77">
        <f t="shared" si="253"/>
        <v>1033.7</v>
      </c>
      <c r="H727" s="77">
        <f t="shared" si="253"/>
        <v>1033.7</v>
      </c>
      <c r="I727" s="77">
        <f t="shared" si="253"/>
        <v>1033.7</v>
      </c>
    </row>
    <row r="728" spans="1:9" outlineLevel="1" x14ac:dyDescent="0.25">
      <c r="A728" s="7"/>
      <c r="B728" s="45" t="s">
        <v>1</v>
      </c>
      <c r="C728" s="45" t="s">
        <v>205</v>
      </c>
      <c r="D728" s="64">
        <v>0</v>
      </c>
      <c r="E728" s="165">
        <v>0</v>
      </c>
      <c r="F728" s="165">
        <v>0</v>
      </c>
      <c r="G728" s="165">
        <v>0</v>
      </c>
      <c r="H728" s="165">
        <v>0</v>
      </c>
      <c r="I728" s="165">
        <v>0</v>
      </c>
    </row>
    <row r="729" spans="1:9" outlineLevel="1" x14ac:dyDescent="0.25">
      <c r="A729" s="7"/>
      <c r="B729" s="45" t="s">
        <v>2</v>
      </c>
      <c r="C729" s="45" t="s">
        <v>205</v>
      </c>
      <c r="D729" s="64">
        <v>599.20000000000005</v>
      </c>
      <c r="E729" s="165">
        <v>594.29999999999995</v>
      </c>
      <c r="F729" s="165">
        <v>594.29999999999995</v>
      </c>
      <c r="G729" s="165">
        <v>826.9</v>
      </c>
      <c r="H729" s="165">
        <v>826.9</v>
      </c>
      <c r="I729" s="165">
        <v>826.9</v>
      </c>
    </row>
    <row r="730" spans="1:9" outlineLevel="1" x14ac:dyDescent="0.25">
      <c r="A730" s="7"/>
      <c r="B730" s="45" t="s">
        <v>3</v>
      </c>
      <c r="C730" s="45" t="s">
        <v>205</v>
      </c>
      <c r="D730" s="64">
        <v>149.9</v>
      </c>
      <c r="E730" s="165">
        <v>148.6</v>
      </c>
      <c r="F730" s="165">
        <v>148.6</v>
      </c>
      <c r="G730" s="165">
        <v>206.8</v>
      </c>
      <c r="H730" s="165">
        <v>206.8</v>
      </c>
      <c r="I730" s="165">
        <v>206.8</v>
      </c>
    </row>
    <row r="731" spans="1:9" s="3" customFormat="1" outlineLevel="1" x14ac:dyDescent="0.25">
      <c r="A731" s="1"/>
      <c r="B731" s="45" t="s">
        <v>4</v>
      </c>
      <c r="C731" s="45"/>
      <c r="D731" s="64">
        <v>0</v>
      </c>
      <c r="E731" s="165">
        <v>0</v>
      </c>
      <c r="F731" s="165">
        <v>0</v>
      </c>
      <c r="G731" s="165">
        <v>0</v>
      </c>
      <c r="H731" s="165">
        <v>0</v>
      </c>
      <c r="I731" s="165">
        <v>0</v>
      </c>
    </row>
    <row r="732" spans="1:9" s="3" customFormat="1" ht="31.5" outlineLevel="1" x14ac:dyDescent="0.25">
      <c r="A732" s="1"/>
      <c r="B732" s="44" t="s">
        <v>338</v>
      </c>
      <c r="C732" s="44"/>
      <c r="D732" s="64">
        <f t="shared" ref="D732:I732" si="254">SUM(D733,D734,D735,D736)</f>
        <v>81.5</v>
      </c>
      <c r="E732" s="165">
        <f t="shared" si="254"/>
        <v>87.300000000000011</v>
      </c>
      <c r="F732" s="165">
        <f t="shared" si="254"/>
        <v>81.399999999999991</v>
      </c>
      <c r="G732" s="165">
        <f t="shared" si="254"/>
        <v>74.7</v>
      </c>
      <c r="H732" s="165">
        <f t="shared" si="254"/>
        <v>83.1</v>
      </c>
      <c r="I732" s="165">
        <f t="shared" si="254"/>
        <v>84.6</v>
      </c>
    </row>
    <row r="733" spans="1:9" s="3" customFormat="1" outlineLevel="1" x14ac:dyDescent="0.25">
      <c r="A733" s="1"/>
      <c r="B733" s="45" t="s">
        <v>1</v>
      </c>
      <c r="C733" s="45" t="s">
        <v>205</v>
      </c>
      <c r="D733" s="64">
        <v>28.7</v>
      </c>
      <c r="E733" s="165">
        <v>27.3</v>
      </c>
      <c r="F733" s="165">
        <v>25.4</v>
      </c>
      <c r="G733" s="165">
        <v>20.9</v>
      </c>
      <c r="H733" s="165">
        <v>23.3</v>
      </c>
      <c r="I733" s="165">
        <v>21</v>
      </c>
    </row>
    <row r="734" spans="1:9" s="3" customFormat="1" outlineLevel="1" x14ac:dyDescent="0.25">
      <c r="A734" s="1"/>
      <c r="B734" s="45" t="s">
        <v>2</v>
      </c>
      <c r="C734" s="45" t="s">
        <v>205</v>
      </c>
      <c r="D734" s="64">
        <v>36.5</v>
      </c>
      <c r="E734" s="165">
        <v>42.6</v>
      </c>
      <c r="F734" s="165">
        <v>39.700000000000003</v>
      </c>
      <c r="G734" s="165">
        <v>38.9</v>
      </c>
      <c r="H734" s="165">
        <v>43.3</v>
      </c>
      <c r="I734" s="165">
        <v>46.7</v>
      </c>
    </row>
    <row r="735" spans="1:9" outlineLevel="1" x14ac:dyDescent="0.25">
      <c r="A735" s="7"/>
      <c r="B735" s="45" t="s">
        <v>3</v>
      </c>
      <c r="C735" s="45" t="s">
        <v>205</v>
      </c>
      <c r="D735" s="64">
        <v>16.3</v>
      </c>
      <c r="E735" s="165">
        <v>17.399999999999999</v>
      </c>
      <c r="F735" s="165">
        <v>16.3</v>
      </c>
      <c r="G735" s="165">
        <v>14.9</v>
      </c>
      <c r="H735" s="165">
        <v>16.5</v>
      </c>
      <c r="I735" s="165">
        <v>16.899999999999999</v>
      </c>
    </row>
    <row r="736" spans="1:9" outlineLevel="1" x14ac:dyDescent="0.25">
      <c r="A736" s="7"/>
      <c r="B736" s="45" t="s">
        <v>4</v>
      </c>
      <c r="C736" s="45"/>
      <c r="D736" s="64">
        <v>0</v>
      </c>
      <c r="E736" s="165">
        <v>0</v>
      </c>
      <c r="F736" s="165">
        <v>0</v>
      </c>
      <c r="G736" s="165">
        <v>0</v>
      </c>
      <c r="H736" s="165">
        <v>0</v>
      </c>
      <c r="I736" s="165">
        <v>0</v>
      </c>
    </row>
    <row r="737" spans="1:9" ht="31.5" outlineLevel="1" x14ac:dyDescent="0.25">
      <c r="A737" s="119"/>
      <c r="B737" s="70" t="s">
        <v>339</v>
      </c>
      <c r="C737" s="131"/>
      <c r="D737" s="82">
        <f>D738+D739+D740+D741</f>
        <v>31948</v>
      </c>
      <c r="E737" s="82">
        <f t="shared" ref="E737:I737" si="255">E738+E739+E740+E741</f>
        <v>0</v>
      </c>
      <c r="F737" s="82">
        <f t="shared" si="255"/>
        <v>0</v>
      </c>
      <c r="G737" s="82">
        <f t="shared" si="255"/>
        <v>0</v>
      </c>
      <c r="H737" s="82">
        <f t="shared" si="255"/>
        <v>0</v>
      </c>
      <c r="I737" s="82">
        <f t="shared" si="255"/>
        <v>0</v>
      </c>
    </row>
    <row r="738" spans="1:9" outlineLevel="1" x14ac:dyDescent="0.25">
      <c r="A738" s="7"/>
      <c r="B738" s="71" t="s">
        <v>1</v>
      </c>
      <c r="C738" s="47"/>
      <c r="D738" s="79">
        <f>D743</f>
        <v>0</v>
      </c>
      <c r="E738" s="79"/>
      <c r="F738" s="78"/>
      <c r="G738" s="78"/>
      <c r="H738" s="78"/>
      <c r="I738" s="78"/>
    </row>
    <row r="739" spans="1:9" s="3" customFormat="1" outlineLevel="1" x14ac:dyDescent="0.25">
      <c r="A739" s="1"/>
      <c r="B739" s="71" t="s">
        <v>2</v>
      </c>
      <c r="C739" s="47"/>
      <c r="D739" s="79">
        <f>D744</f>
        <v>28753.200000000001</v>
      </c>
      <c r="E739" s="79"/>
      <c r="F739" s="78"/>
      <c r="G739" s="78"/>
      <c r="H739" s="78"/>
      <c r="I739" s="78"/>
    </row>
    <row r="740" spans="1:9" s="3" customFormat="1" outlineLevel="1" x14ac:dyDescent="0.25">
      <c r="A740" s="1"/>
      <c r="B740" s="71" t="s">
        <v>3</v>
      </c>
      <c r="C740" s="47"/>
      <c r="D740" s="79">
        <f>D745</f>
        <v>3194.8</v>
      </c>
      <c r="E740" s="79"/>
      <c r="F740" s="78"/>
      <c r="G740" s="78"/>
      <c r="H740" s="78"/>
      <c r="I740" s="78"/>
    </row>
    <row r="741" spans="1:9" s="3" customFormat="1" outlineLevel="1" x14ac:dyDescent="0.25">
      <c r="A741" s="1"/>
      <c r="B741" s="71" t="s">
        <v>4</v>
      </c>
      <c r="C741" s="47"/>
      <c r="D741" s="79">
        <f>D746</f>
        <v>0</v>
      </c>
      <c r="E741" s="79"/>
      <c r="F741" s="78"/>
      <c r="G741" s="78"/>
      <c r="H741" s="78"/>
      <c r="I741" s="78"/>
    </row>
    <row r="742" spans="1:9" s="3" customFormat="1" ht="31.5" outlineLevel="1" x14ac:dyDescent="0.25">
      <c r="A742" s="1"/>
      <c r="B742" s="46" t="s">
        <v>340</v>
      </c>
      <c r="C742" s="47"/>
      <c r="D742" s="79">
        <f>D743+D744+D745+D746</f>
        <v>31948</v>
      </c>
      <c r="E742" s="79">
        <f t="shared" ref="E742:I742" si="256">E743+E744+E745+E746</f>
        <v>0</v>
      </c>
      <c r="F742" s="79">
        <f t="shared" si="256"/>
        <v>0</v>
      </c>
      <c r="G742" s="79">
        <f t="shared" si="256"/>
        <v>0</v>
      </c>
      <c r="H742" s="79">
        <f t="shared" si="256"/>
        <v>0</v>
      </c>
      <c r="I742" s="79">
        <f t="shared" si="256"/>
        <v>0</v>
      </c>
    </row>
    <row r="743" spans="1:9" s="3" customFormat="1" outlineLevel="1" x14ac:dyDescent="0.25">
      <c r="A743" s="1"/>
      <c r="B743" s="48" t="s">
        <v>1</v>
      </c>
      <c r="C743" s="47"/>
      <c r="D743" s="79"/>
      <c r="E743" s="79"/>
      <c r="F743" s="78"/>
      <c r="G743" s="78"/>
      <c r="H743" s="78"/>
      <c r="I743" s="78"/>
    </row>
    <row r="744" spans="1:9" s="3" customFormat="1" outlineLevel="1" x14ac:dyDescent="0.25">
      <c r="A744" s="1"/>
      <c r="B744" s="48" t="s">
        <v>2</v>
      </c>
      <c r="C744" s="47" t="s">
        <v>19</v>
      </c>
      <c r="D744" s="79">
        <v>28753.200000000001</v>
      </c>
      <c r="E744" s="79"/>
      <c r="F744" s="78"/>
      <c r="G744" s="78"/>
      <c r="H744" s="78"/>
      <c r="I744" s="78"/>
    </row>
    <row r="745" spans="1:9" s="3" customFormat="1" outlineLevel="1" x14ac:dyDescent="0.25">
      <c r="A745" s="1"/>
      <c r="B745" s="48" t="s">
        <v>3</v>
      </c>
      <c r="C745" s="47" t="s">
        <v>19</v>
      </c>
      <c r="D745" s="79">
        <f>2608+586.8</f>
        <v>3194.8</v>
      </c>
      <c r="E745" s="79"/>
      <c r="F745" s="78"/>
      <c r="G745" s="78"/>
      <c r="H745" s="78"/>
      <c r="I745" s="78"/>
    </row>
    <row r="746" spans="1:9" s="3" customFormat="1" outlineLevel="1" x14ac:dyDescent="0.25">
      <c r="A746" s="1"/>
      <c r="B746" s="48" t="s">
        <v>4</v>
      </c>
      <c r="C746" s="47"/>
      <c r="D746" s="79"/>
      <c r="E746" s="79"/>
      <c r="F746" s="78"/>
      <c r="G746" s="78"/>
      <c r="H746" s="78"/>
      <c r="I746" s="78"/>
    </row>
    <row r="747" spans="1:9" s="3" customFormat="1" ht="31.5" outlineLevel="1" x14ac:dyDescent="0.25">
      <c r="A747" s="132"/>
      <c r="B747" s="70" t="s">
        <v>341</v>
      </c>
      <c r="C747" s="70"/>
      <c r="D747" s="82">
        <f>D748+D749+D750+D751</f>
        <v>310292.90000000002</v>
      </c>
      <c r="E747" s="82">
        <f t="shared" ref="E747:I747" si="257">E748+E749+E750+E751</f>
        <v>0</v>
      </c>
      <c r="F747" s="82">
        <f>F748+F749+F750+F751</f>
        <v>297328.09999999998</v>
      </c>
      <c r="G747" s="82">
        <f t="shared" si="257"/>
        <v>0</v>
      </c>
      <c r="H747" s="82">
        <f t="shared" si="257"/>
        <v>0</v>
      </c>
      <c r="I747" s="82">
        <f t="shared" si="257"/>
        <v>0</v>
      </c>
    </row>
    <row r="748" spans="1:9" s="3" customFormat="1" outlineLevel="1" x14ac:dyDescent="0.25">
      <c r="A748" s="1"/>
      <c r="B748" s="71" t="s">
        <v>1</v>
      </c>
      <c r="C748" s="71"/>
      <c r="D748" s="78">
        <f>SUM(D753)</f>
        <v>0</v>
      </c>
      <c r="E748" s="78">
        <f t="shared" ref="E748:I751" si="258">SUM(E753)</f>
        <v>0</v>
      </c>
      <c r="F748" s="78">
        <f t="shared" si="258"/>
        <v>0</v>
      </c>
      <c r="G748" s="78">
        <f t="shared" si="258"/>
        <v>0</v>
      </c>
      <c r="H748" s="78">
        <f t="shared" si="258"/>
        <v>0</v>
      </c>
      <c r="I748" s="78">
        <f t="shared" si="258"/>
        <v>0</v>
      </c>
    </row>
    <row r="749" spans="1:9" s="3" customFormat="1" outlineLevel="1" x14ac:dyDescent="0.25">
      <c r="A749" s="1"/>
      <c r="B749" s="71" t="s">
        <v>2</v>
      </c>
      <c r="C749" s="71"/>
      <c r="D749" s="78">
        <f t="shared" ref="D749:G751" si="259">SUM(D754)</f>
        <v>210406.39999999999</v>
      </c>
      <c r="E749" s="78">
        <f t="shared" si="259"/>
        <v>0</v>
      </c>
      <c r="F749" s="78">
        <f t="shared" si="258"/>
        <v>267595.3</v>
      </c>
      <c r="G749" s="78">
        <f t="shared" si="259"/>
        <v>0</v>
      </c>
      <c r="H749" s="78">
        <f t="shared" si="258"/>
        <v>0</v>
      </c>
      <c r="I749" s="78">
        <f t="shared" si="258"/>
        <v>0</v>
      </c>
    </row>
    <row r="750" spans="1:9" s="3" customFormat="1" outlineLevel="1" x14ac:dyDescent="0.25">
      <c r="A750" s="1"/>
      <c r="B750" s="71" t="s">
        <v>3</v>
      </c>
      <c r="C750" s="71"/>
      <c r="D750" s="78">
        <f t="shared" si="259"/>
        <v>99886.5</v>
      </c>
      <c r="E750" s="78">
        <f t="shared" si="259"/>
        <v>0</v>
      </c>
      <c r="F750" s="78">
        <f t="shared" si="258"/>
        <v>29732.799999999999</v>
      </c>
      <c r="G750" s="78">
        <f t="shared" si="259"/>
        <v>0</v>
      </c>
      <c r="H750" s="78">
        <f t="shared" si="258"/>
        <v>0</v>
      </c>
      <c r="I750" s="78">
        <f t="shared" si="258"/>
        <v>0</v>
      </c>
    </row>
    <row r="751" spans="1:9" outlineLevel="1" x14ac:dyDescent="0.25">
      <c r="A751" s="7"/>
      <c r="B751" s="71" t="s">
        <v>4</v>
      </c>
      <c r="C751" s="71"/>
      <c r="D751" s="78">
        <f t="shared" si="259"/>
        <v>0</v>
      </c>
      <c r="E751" s="78">
        <f t="shared" si="259"/>
        <v>0</v>
      </c>
      <c r="F751" s="78">
        <f t="shared" si="258"/>
        <v>0</v>
      </c>
      <c r="G751" s="78">
        <f t="shared" si="259"/>
        <v>0</v>
      </c>
      <c r="H751" s="78">
        <f t="shared" si="258"/>
        <v>0</v>
      </c>
      <c r="I751" s="78">
        <f t="shared" si="258"/>
        <v>0</v>
      </c>
    </row>
    <row r="752" spans="1:9" outlineLevel="1" x14ac:dyDescent="0.25">
      <c r="A752" s="7"/>
      <c r="B752" s="71" t="s">
        <v>342</v>
      </c>
      <c r="C752" s="71"/>
      <c r="D752" s="78">
        <f>SUM(D753:D756)</f>
        <v>310292.90000000002</v>
      </c>
      <c r="E752" s="78">
        <f t="shared" ref="E752:I752" si="260">SUM(E753:E756)</f>
        <v>0</v>
      </c>
      <c r="F752" s="78">
        <f t="shared" si="260"/>
        <v>297328.09999999998</v>
      </c>
      <c r="G752" s="78">
        <f t="shared" si="260"/>
        <v>0</v>
      </c>
      <c r="H752" s="78">
        <f t="shared" si="260"/>
        <v>0</v>
      </c>
      <c r="I752" s="78">
        <f t="shared" si="260"/>
        <v>0</v>
      </c>
    </row>
    <row r="753" spans="1:9" outlineLevel="1" x14ac:dyDescent="0.25">
      <c r="A753" s="7"/>
      <c r="B753" s="71" t="s">
        <v>1</v>
      </c>
      <c r="C753" s="47"/>
      <c r="D753" s="78">
        <v>0</v>
      </c>
      <c r="E753" s="78">
        <v>0</v>
      </c>
      <c r="F753" s="78">
        <v>0</v>
      </c>
      <c r="G753" s="78">
        <v>0</v>
      </c>
      <c r="H753" s="78">
        <v>0</v>
      </c>
      <c r="I753" s="78">
        <v>0</v>
      </c>
    </row>
    <row r="754" spans="1:9" s="49" customFormat="1" outlineLevel="1" x14ac:dyDescent="0.25">
      <c r="A754" s="52"/>
      <c r="B754" s="71" t="s">
        <v>2</v>
      </c>
      <c r="C754" s="47" t="s">
        <v>19</v>
      </c>
      <c r="D754" s="79">
        <v>210406.39999999999</v>
      </c>
      <c r="E754" s="78">
        <v>0</v>
      </c>
      <c r="F754" s="78">
        <v>267595.3</v>
      </c>
      <c r="G754" s="78">
        <v>0</v>
      </c>
      <c r="H754" s="78">
        <v>0</v>
      </c>
      <c r="I754" s="78">
        <v>0</v>
      </c>
    </row>
    <row r="755" spans="1:9" s="49" customFormat="1" outlineLevel="1" x14ac:dyDescent="0.25">
      <c r="A755" s="52"/>
      <c r="B755" s="71" t="s">
        <v>3</v>
      </c>
      <c r="C755" s="47" t="s">
        <v>19</v>
      </c>
      <c r="D755" s="79">
        <f>76508+23378.5</f>
        <v>99886.5</v>
      </c>
      <c r="E755" s="78">
        <v>0</v>
      </c>
      <c r="F755" s="78">
        <v>29732.799999999999</v>
      </c>
      <c r="G755" s="78">
        <v>0</v>
      </c>
      <c r="H755" s="78">
        <v>0</v>
      </c>
      <c r="I755" s="78">
        <v>0</v>
      </c>
    </row>
    <row r="756" spans="1:9" s="49" customFormat="1" outlineLevel="1" x14ac:dyDescent="0.25">
      <c r="A756" s="52"/>
      <c r="B756" s="71" t="s">
        <v>4</v>
      </c>
      <c r="C756" s="47"/>
      <c r="D756" s="78">
        <v>0</v>
      </c>
      <c r="E756" s="78">
        <v>0</v>
      </c>
      <c r="F756" s="78">
        <v>0</v>
      </c>
      <c r="G756" s="78">
        <v>0</v>
      </c>
      <c r="H756" s="78">
        <v>0</v>
      </c>
      <c r="I756" s="78">
        <v>0</v>
      </c>
    </row>
    <row r="757" spans="1:9" s="49" customFormat="1" ht="31.5" outlineLevel="1" x14ac:dyDescent="0.25">
      <c r="A757" s="130"/>
      <c r="B757" s="67" t="s">
        <v>343</v>
      </c>
      <c r="C757" s="133"/>
      <c r="D757" s="80">
        <f>D758+D759+D760+D761</f>
        <v>600</v>
      </c>
      <c r="E757" s="80">
        <f t="shared" ref="E757:I757" si="261">E758+E759+E760+E761</f>
        <v>0</v>
      </c>
      <c r="F757" s="80">
        <f t="shared" si="261"/>
        <v>0</v>
      </c>
      <c r="G757" s="80">
        <f t="shared" si="261"/>
        <v>0</v>
      </c>
      <c r="H757" s="80">
        <f t="shared" si="261"/>
        <v>0</v>
      </c>
      <c r="I757" s="80">
        <f t="shared" si="261"/>
        <v>0</v>
      </c>
    </row>
    <row r="758" spans="1:9" s="49" customFormat="1" outlineLevel="1" x14ac:dyDescent="0.25">
      <c r="A758" s="52"/>
      <c r="B758" s="48" t="s">
        <v>1</v>
      </c>
      <c r="C758" s="71"/>
      <c r="D758" s="78">
        <f>D763</f>
        <v>0</v>
      </c>
      <c r="E758" s="78"/>
      <c r="F758" s="78"/>
      <c r="G758" s="78"/>
      <c r="H758" s="78"/>
      <c r="I758" s="78"/>
    </row>
    <row r="759" spans="1:9" s="49" customFormat="1" outlineLevel="1" x14ac:dyDescent="0.25">
      <c r="A759" s="52"/>
      <c r="B759" s="48" t="s">
        <v>2</v>
      </c>
      <c r="C759" s="71"/>
      <c r="D759" s="78">
        <f t="shared" ref="D759:D761" si="262">D764</f>
        <v>0</v>
      </c>
      <c r="E759" s="78"/>
      <c r="F759" s="78"/>
      <c r="G759" s="78"/>
      <c r="H759" s="78"/>
      <c r="I759" s="78"/>
    </row>
    <row r="760" spans="1:9" s="49" customFormat="1" outlineLevel="1" x14ac:dyDescent="0.25">
      <c r="A760" s="52"/>
      <c r="B760" s="48" t="s">
        <v>3</v>
      </c>
      <c r="C760" s="71"/>
      <c r="D760" s="78">
        <f t="shared" si="262"/>
        <v>600</v>
      </c>
      <c r="E760" s="78"/>
      <c r="F760" s="78"/>
      <c r="G760" s="78"/>
      <c r="H760" s="78"/>
      <c r="I760" s="78"/>
    </row>
    <row r="761" spans="1:9" s="49" customFormat="1" outlineLevel="1" x14ac:dyDescent="0.25">
      <c r="A761" s="52"/>
      <c r="B761" s="48" t="s">
        <v>4</v>
      </c>
      <c r="C761" s="71"/>
      <c r="D761" s="78">
        <f t="shared" si="262"/>
        <v>0</v>
      </c>
      <c r="E761" s="78"/>
      <c r="F761" s="78"/>
      <c r="G761" s="78"/>
      <c r="H761" s="78"/>
      <c r="I761" s="78"/>
    </row>
    <row r="762" spans="1:9" s="49" customFormat="1" ht="31.5" outlineLevel="1" x14ac:dyDescent="0.25">
      <c r="A762" s="52"/>
      <c r="B762" s="48" t="s">
        <v>344</v>
      </c>
      <c r="C762" s="71"/>
      <c r="D762" s="78">
        <f>D763+D764+D765+D766</f>
        <v>600</v>
      </c>
      <c r="E762" s="78">
        <f t="shared" ref="E762:I762" si="263">E763+E764+E765+E766</f>
        <v>0</v>
      </c>
      <c r="F762" s="78">
        <f t="shared" si="263"/>
        <v>0</v>
      </c>
      <c r="G762" s="78">
        <f t="shared" si="263"/>
        <v>0</v>
      </c>
      <c r="H762" s="78">
        <f t="shared" si="263"/>
        <v>0</v>
      </c>
      <c r="I762" s="78">
        <f t="shared" si="263"/>
        <v>0</v>
      </c>
    </row>
    <row r="763" spans="1:9" s="49" customFormat="1" outlineLevel="1" x14ac:dyDescent="0.25">
      <c r="A763" s="52"/>
      <c r="B763" s="48" t="s">
        <v>1</v>
      </c>
      <c r="C763" s="71"/>
      <c r="D763" s="78">
        <v>0</v>
      </c>
      <c r="E763" s="78"/>
      <c r="F763" s="78"/>
      <c r="G763" s="78"/>
      <c r="H763" s="78"/>
      <c r="I763" s="78"/>
    </row>
    <row r="764" spans="1:9" s="3" customFormat="1" outlineLevel="1" x14ac:dyDescent="0.25">
      <c r="A764" s="1"/>
      <c r="B764" s="48" t="s">
        <v>2</v>
      </c>
      <c r="C764" s="71"/>
      <c r="D764" s="78">
        <v>0</v>
      </c>
      <c r="E764" s="78"/>
      <c r="F764" s="78"/>
      <c r="G764" s="78"/>
      <c r="H764" s="78"/>
      <c r="I764" s="78"/>
    </row>
    <row r="765" spans="1:9" s="3" customFormat="1" outlineLevel="1" x14ac:dyDescent="0.25">
      <c r="A765" s="1"/>
      <c r="B765" s="48" t="s">
        <v>3</v>
      </c>
      <c r="C765" s="71" t="s">
        <v>145</v>
      </c>
      <c r="D765" s="78">
        <v>600</v>
      </c>
      <c r="E765" s="78"/>
      <c r="F765" s="78"/>
      <c r="G765" s="78"/>
      <c r="H765" s="78"/>
      <c r="I765" s="78"/>
    </row>
    <row r="766" spans="1:9" s="3" customFormat="1" outlineLevel="1" x14ac:dyDescent="0.25">
      <c r="A766" s="1"/>
      <c r="B766" s="48" t="s">
        <v>4</v>
      </c>
      <c r="C766" s="71"/>
      <c r="D766" s="78">
        <v>0</v>
      </c>
      <c r="E766" s="78"/>
      <c r="F766" s="78"/>
      <c r="G766" s="78"/>
      <c r="H766" s="78"/>
      <c r="I766" s="78"/>
    </row>
    <row r="767" spans="1:9" s="3" customFormat="1" ht="31.5" outlineLevel="1" x14ac:dyDescent="0.25">
      <c r="A767" s="1"/>
      <c r="B767" s="48" t="s">
        <v>345</v>
      </c>
      <c r="C767" s="71"/>
      <c r="D767" s="78">
        <f>D768+D769+D770+D771</f>
        <v>0</v>
      </c>
      <c r="E767" s="78"/>
      <c r="F767" s="78"/>
      <c r="G767" s="78"/>
      <c r="H767" s="78"/>
      <c r="I767" s="78"/>
    </row>
    <row r="768" spans="1:9" outlineLevel="1" x14ac:dyDescent="0.25">
      <c r="A768" s="7"/>
      <c r="B768" s="71" t="s">
        <v>1</v>
      </c>
      <c r="C768" s="47"/>
      <c r="D768" s="78">
        <v>0</v>
      </c>
      <c r="E768" s="78"/>
      <c r="F768" s="78"/>
      <c r="G768" s="78"/>
      <c r="H768" s="78"/>
      <c r="I768" s="78"/>
    </row>
    <row r="769" spans="1:9" s="3" customFormat="1" outlineLevel="1" x14ac:dyDescent="0.25">
      <c r="A769" s="1"/>
      <c r="B769" s="71" t="s">
        <v>2</v>
      </c>
      <c r="C769" s="47"/>
      <c r="D769" s="78">
        <v>0</v>
      </c>
      <c r="E769" s="78"/>
      <c r="F769" s="78"/>
      <c r="G769" s="78"/>
      <c r="H769" s="78"/>
      <c r="I769" s="78"/>
    </row>
    <row r="770" spans="1:9" s="3" customFormat="1" outlineLevel="1" x14ac:dyDescent="0.25">
      <c r="A770" s="1"/>
      <c r="B770" s="71" t="s">
        <v>3</v>
      </c>
      <c r="C770" s="47" t="s">
        <v>19</v>
      </c>
      <c r="D770" s="78">
        <v>0</v>
      </c>
      <c r="E770" s="78"/>
      <c r="F770" s="78"/>
      <c r="G770" s="78"/>
      <c r="H770" s="78"/>
      <c r="I770" s="78"/>
    </row>
    <row r="771" spans="1:9" s="3" customFormat="1" outlineLevel="1" x14ac:dyDescent="0.25">
      <c r="A771" s="1"/>
      <c r="B771" s="71" t="s">
        <v>4</v>
      </c>
      <c r="C771" s="47"/>
      <c r="D771" s="78">
        <v>0</v>
      </c>
      <c r="E771" s="78"/>
      <c r="F771" s="78"/>
      <c r="G771" s="78"/>
      <c r="H771" s="78"/>
      <c r="I771" s="78"/>
    </row>
    <row r="772" spans="1:9" s="3" customFormat="1" ht="31.5" outlineLevel="1" x14ac:dyDescent="0.25">
      <c r="A772" s="126"/>
      <c r="B772" s="67" t="s">
        <v>346</v>
      </c>
      <c r="C772" s="67"/>
      <c r="D772" s="33">
        <f>SUM(D777,D782)</f>
        <v>52580.3</v>
      </c>
      <c r="E772" s="33">
        <f t="shared" ref="E772:I776" si="264">SUM(E777,E782)</f>
        <v>0</v>
      </c>
      <c r="F772" s="33">
        <f t="shared" si="264"/>
        <v>0</v>
      </c>
      <c r="G772" s="33">
        <f t="shared" si="264"/>
        <v>0</v>
      </c>
      <c r="H772" s="33">
        <f t="shared" si="264"/>
        <v>0</v>
      </c>
      <c r="I772" s="33">
        <f t="shared" si="264"/>
        <v>0</v>
      </c>
    </row>
    <row r="773" spans="1:9" s="3" customFormat="1" outlineLevel="1" x14ac:dyDescent="0.25">
      <c r="A773" s="1"/>
      <c r="B773" s="47" t="s">
        <v>1</v>
      </c>
      <c r="C773" s="71"/>
      <c r="D773" s="79">
        <f>SUM(D778,D783)</f>
        <v>0</v>
      </c>
      <c r="E773" s="79">
        <f t="shared" si="264"/>
        <v>0</v>
      </c>
      <c r="F773" s="78">
        <f t="shared" si="264"/>
        <v>0</v>
      </c>
      <c r="G773" s="78">
        <f t="shared" si="264"/>
        <v>0</v>
      </c>
      <c r="H773" s="78">
        <f t="shared" si="264"/>
        <v>0</v>
      </c>
      <c r="I773" s="78">
        <f t="shared" si="264"/>
        <v>0</v>
      </c>
    </row>
    <row r="774" spans="1:9" s="3" customFormat="1" outlineLevel="1" x14ac:dyDescent="0.25">
      <c r="A774" s="1"/>
      <c r="B774" s="47" t="s">
        <v>2</v>
      </c>
      <c r="C774" s="71"/>
      <c r="D774" s="79">
        <f t="shared" ref="D774:G776" si="265">SUM(D779,D784)</f>
        <v>0</v>
      </c>
      <c r="E774" s="79">
        <f t="shared" si="265"/>
        <v>0</v>
      </c>
      <c r="F774" s="78">
        <f t="shared" si="264"/>
        <v>0</v>
      </c>
      <c r="G774" s="78">
        <f t="shared" si="265"/>
        <v>0</v>
      </c>
      <c r="H774" s="78">
        <f t="shared" si="264"/>
        <v>0</v>
      </c>
      <c r="I774" s="78">
        <f t="shared" si="264"/>
        <v>0</v>
      </c>
    </row>
    <row r="775" spans="1:9" s="3" customFormat="1" outlineLevel="1" x14ac:dyDescent="0.25">
      <c r="A775" s="1"/>
      <c r="B775" s="47" t="s">
        <v>3</v>
      </c>
      <c r="C775" s="71"/>
      <c r="D775" s="79">
        <f t="shared" si="265"/>
        <v>52580.3</v>
      </c>
      <c r="E775" s="79">
        <f t="shared" si="265"/>
        <v>0</v>
      </c>
      <c r="F775" s="78">
        <f t="shared" si="264"/>
        <v>0</v>
      </c>
      <c r="G775" s="78">
        <f t="shared" si="265"/>
        <v>0</v>
      </c>
      <c r="H775" s="78">
        <f t="shared" si="264"/>
        <v>0</v>
      </c>
      <c r="I775" s="78">
        <f t="shared" si="264"/>
        <v>0</v>
      </c>
    </row>
    <row r="776" spans="1:9" s="3" customFormat="1" outlineLevel="1" x14ac:dyDescent="0.25">
      <c r="A776" s="1"/>
      <c r="B776" s="47" t="s">
        <v>4</v>
      </c>
      <c r="C776" s="71"/>
      <c r="D776" s="79">
        <f t="shared" si="265"/>
        <v>0</v>
      </c>
      <c r="E776" s="79">
        <f t="shared" si="265"/>
        <v>0</v>
      </c>
      <c r="F776" s="78">
        <f t="shared" si="264"/>
        <v>0</v>
      </c>
      <c r="G776" s="78">
        <f t="shared" si="265"/>
        <v>0</v>
      </c>
      <c r="H776" s="78">
        <f t="shared" si="264"/>
        <v>0</v>
      </c>
      <c r="I776" s="78">
        <f t="shared" si="264"/>
        <v>0</v>
      </c>
    </row>
    <row r="777" spans="1:9" s="3" customFormat="1" ht="31.5" outlineLevel="1" x14ac:dyDescent="0.25">
      <c r="A777" s="1"/>
      <c r="B777" s="48" t="s">
        <v>347</v>
      </c>
      <c r="C777" s="48"/>
      <c r="D777" s="79">
        <f>SUM(D778,D779,D780,D781)</f>
        <v>46430.3</v>
      </c>
      <c r="E777" s="78">
        <f t="shared" ref="E777:I777" si="266">SUM(E778,E779,E780,E781)</f>
        <v>0</v>
      </c>
      <c r="F777" s="78">
        <f t="shared" si="266"/>
        <v>0</v>
      </c>
      <c r="G777" s="78">
        <f t="shared" si="266"/>
        <v>0</v>
      </c>
      <c r="H777" s="78">
        <f t="shared" si="266"/>
        <v>0</v>
      </c>
      <c r="I777" s="78">
        <f t="shared" si="266"/>
        <v>0</v>
      </c>
    </row>
    <row r="778" spans="1:9" s="3" customFormat="1" outlineLevel="1" x14ac:dyDescent="0.25">
      <c r="A778" s="1"/>
      <c r="B778" s="47" t="s">
        <v>1</v>
      </c>
      <c r="C778" s="47"/>
      <c r="D778" s="79">
        <v>0</v>
      </c>
      <c r="E778" s="79">
        <v>0</v>
      </c>
      <c r="F778" s="78">
        <v>0</v>
      </c>
      <c r="G778" s="78">
        <v>0</v>
      </c>
      <c r="H778" s="78">
        <v>0</v>
      </c>
      <c r="I778" s="78">
        <v>0</v>
      </c>
    </row>
    <row r="779" spans="1:9" s="3" customFormat="1" outlineLevel="1" x14ac:dyDescent="0.25">
      <c r="A779" s="1"/>
      <c r="B779" s="47" t="s">
        <v>2</v>
      </c>
      <c r="C779" s="47"/>
      <c r="D779" s="79">
        <v>0</v>
      </c>
      <c r="E779" s="79">
        <v>0</v>
      </c>
      <c r="F779" s="78">
        <v>0</v>
      </c>
      <c r="G779" s="78">
        <v>0</v>
      </c>
      <c r="H779" s="78">
        <v>0</v>
      </c>
      <c r="I779" s="78">
        <v>0</v>
      </c>
    </row>
    <row r="780" spans="1:9" s="3" customFormat="1" outlineLevel="1" x14ac:dyDescent="0.25">
      <c r="A780" s="1"/>
      <c r="B780" s="47" t="s">
        <v>3</v>
      </c>
      <c r="C780" s="47" t="s">
        <v>19</v>
      </c>
      <c r="D780" s="79">
        <v>46430.3</v>
      </c>
      <c r="E780" s="79">
        <v>0</v>
      </c>
      <c r="F780" s="78">
        <v>0</v>
      </c>
      <c r="G780" s="78">
        <v>0</v>
      </c>
      <c r="H780" s="78">
        <v>0</v>
      </c>
      <c r="I780" s="78">
        <v>0</v>
      </c>
    </row>
    <row r="781" spans="1:9" s="3" customFormat="1" outlineLevel="1" x14ac:dyDescent="0.25">
      <c r="A781" s="1"/>
      <c r="B781" s="47" t="s">
        <v>4</v>
      </c>
      <c r="C781" s="47"/>
      <c r="D781" s="79">
        <v>0</v>
      </c>
      <c r="E781" s="79">
        <v>0</v>
      </c>
      <c r="F781" s="78">
        <v>0</v>
      </c>
      <c r="G781" s="78">
        <v>0</v>
      </c>
      <c r="H781" s="78">
        <v>0</v>
      </c>
      <c r="I781" s="78">
        <v>0</v>
      </c>
    </row>
    <row r="782" spans="1:9" s="3" customFormat="1" ht="110.25" outlineLevel="1" x14ac:dyDescent="0.25">
      <c r="A782" s="1"/>
      <c r="B782" s="46" t="s">
        <v>348</v>
      </c>
      <c r="C782" s="46"/>
      <c r="D782" s="79">
        <f>SUM(D783,D784,D785,D786)</f>
        <v>6150</v>
      </c>
      <c r="E782" s="79">
        <f t="shared" ref="E782:I782" si="267">SUM(E783,E784,E785,E786)</f>
        <v>0</v>
      </c>
      <c r="F782" s="79">
        <f t="shared" si="267"/>
        <v>0</v>
      </c>
      <c r="G782" s="79">
        <f t="shared" si="267"/>
        <v>0</v>
      </c>
      <c r="H782" s="79">
        <f t="shared" si="267"/>
        <v>0</v>
      </c>
      <c r="I782" s="79">
        <f t="shared" si="267"/>
        <v>0</v>
      </c>
    </row>
    <row r="783" spans="1:9" s="3" customFormat="1" outlineLevel="1" x14ac:dyDescent="0.25">
      <c r="A783" s="1"/>
      <c r="B783" s="47" t="s">
        <v>1</v>
      </c>
      <c r="C783" s="47"/>
      <c r="D783" s="79">
        <v>0</v>
      </c>
      <c r="E783" s="79">
        <v>0</v>
      </c>
      <c r="F783" s="79">
        <v>0</v>
      </c>
      <c r="G783" s="79">
        <v>0</v>
      </c>
      <c r="H783" s="79">
        <v>0</v>
      </c>
      <c r="I783" s="79">
        <v>0</v>
      </c>
    </row>
    <row r="784" spans="1:9" s="3" customFormat="1" outlineLevel="1" x14ac:dyDescent="0.25">
      <c r="A784" s="1"/>
      <c r="B784" s="47" t="s">
        <v>2</v>
      </c>
      <c r="C784" s="47"/>
      <c r="D784" s="79">
        <v>0</v>
      </c>
      <c r="E784" s="79">
        <v>0</v>
      </c>
      <c r="F784" s="79">
        <v>0</v>
      </c>
      <c r="G784" s="79">
        <v>0</v>
      </c>
      <c r="H784" s="79">
        <v>0</v>
      </c>
      <c r="I784" s="79">
        <v>0</v>
      </c>
    </row>
    <row r="785" spans="1:9" s="3" customFormat="1" outlineLevel="1" x14ac:dyDescent="0.25">
      <c r="A785" s="1"/>
      <c r="B785" s="47" t="s">
        <v>3</v>
      </c>
      <c r="C785" s="47" t="s">
        <v>19</v>
      </c>
      <c r="D785" s="79">
        <v>6150</v>
      </c>
      <c r="E785" s="79">
        <v>0</v>
      </c>
      <c r="F785" s="79">
        <v>0</v>
      </c>
      <c r="G785" s="79">
        <v>0</v>
      </c>
      <c r="H785" s="79">
        <v>0</v>
      </c>
      <c r="I785" s="79">
        <v>0</v>
      </c>
    </row>
    <row r="786" spans="1:9" s="3" customFormat="1" outlineLevel="1" x14ac:dyDescent="0.25">
      <c r="A786" s="1"/>
      <c r="B786" s="47" t="s">
        <v>4</v>
      </c>
      <c r="C786" s="47"/>
      <c r="D786" s="79">
        <v>0</v>
      </c>
      <c r="E786" s="79">
        <v>0</v>
      </c>
      <c r="F786" s="79">
        <v>0</v>
      </c>
      <c r="G786" s="79">
        <v>0</v>
      </c>
      <c r="H786" s="79">
        <v>0</v>
      </c>
      <c r="I786" s="79">
        <v>0</v>
      </c>
    </row>
    <row r="787" spans="1:9" s="3" customFormat="1" ht="31.5" outlineLevel="1" x14ac:dyDescent="0.25">
      <c r="A787" s="126"/>
      <c r="B787" s="67" t="s">
        <v>349</v>
      </c>
      <c r="C787" s="67"/>
      <c r="D787" s="80">
        <f>D788+D789+D790+D791</f>
        <v>2441.1999999999998</v>
      </c>
      <c r="E787" s="80">
        <f t="shared" ref="E787:I787" si="268">E788+E789+E790+E791</f>
        <v>1863.2</v>
      </c>
      <c r="F787" s="80">
        <f t="shared" si="268"/>
        <v>1841.5</v>
      </c>
      <c r="G787" s="80">
        <f t="shared" si="268"/>
        <v>1645.3</v>
      </c>
      <c r="H787" s="80">
        <f t="shared" si="268"/>
        <v>1843.6</v>
      </c>
      <c r="I787" s="80">
        <f t="shared" si="268"/>
        <v>1945.7</v>
      </c>
    </row>
    <row r="788" spans="1:9" s="3" customFormat="1" outlineLevel="1" x14ac:dyDescent="0.25">
      <c r="A788" s="1"/>
      <c r="B788" s="47" t="s">
        <v>1</v>
      </c>
      <c r="C788" s="47"/>
      <c r="D788" s="79">
        <f>D793+D798</f>
        <v>0</v>
      </c>
      <c r="E788" s="79">
        <f t="shared" ref="E788:I791" si="269">E793+E798</f>
        <v>0</v>
      </c>
      <c r="F788" s="79">
        <f t="shared" si="269"/>
        <v>0</v>
      </c>
      <c r="G788" s="79">
        <f t="shared" si="269"/>
        <v>0</v>
      </c>
      <c r="H788" s="79">
        <f t="shared" si="269"/>
        <v>0</v>
      </c>
      <c r="I788" s="79">
        <f t="shared" si="269"/>
        <v>0</v>
      </c>
    </row>
    <row r="789" spans="1:9" s="3" customFormat="1" outlineLevel="1" x14ac:dyDescent="0.25">
      <c r="A789" s="1"/>
      <c r="B789" s="47" t="s">
        <v>2</v>
      </c>
      <c r="C789" s="47"/>
      <c r="D789" s="79">
        <f t="shared" ref="D789:H791" si="270">D794+D799</f>
        <v>341.2</v>
      </c>
      <c r="E789" s="79">
        <f t="shared" si="270"/>
        <v>343.2</v>
      </c>
      <c r="F789" s="79">
        <f t="shared" si="269"/>
        <v>341.5</v>
      </c>
      <c r="G789" s="79">
        <f t="shared" si="270"/>
        <v>345.3</v>
      </c>
      <c r="H789" s="79">
        <f t="shared" si="270"/>
        <v>343.6</v>
      </c>
      <c r="I789" s="79">
        <f t="shared" si="269"/>
        <v>345.7</v>
      </c>
    </row>
    <row r="790" spans="1:9" s="3" customFormat="1" outlineLevel="1" x14ac:dyDescent="0.25">
      <c r="A790" s="1"/>
      <c r="B790" s="47" t="s">
        <v>3</v>
      </c>
      <c r="C790" s="47"/>
      <c r="D790" s="79">
        <f t="shared" si="270"/>
        <v>2100</v>
      </c>
      <c r="E790" s="79">
        <f t="shared" si="270"/>
        <v>1520</v>
      </c>
      <c r="F790" s="79">
        <f t="shared" si="269"/>
        <v>1500</v>
      </c>
      <c r="G790" s="79">
        <f t="shared" si="270"/>
        <v>1300</v>
      </c>
      <c r="H790" s="79">
        <f t="shared" si="269"/>
        <v>1500</v>
      </c>
      <c r="I790" s="79">
        <f t="shared" si="269"/>
        <v>1600</v>
      </c>
    </row>
    <row r="791" spans="1:9" s="3" customFormat="1" outlineLevel="1" x14ac:dyDescent="0.25">
      <c r="A791" s="1"/>
      <c r="B791" s="47" t="s">
        <v>4</v>
      </c>
      <c r="C791" s="47"/>
      <c r="D791" s="79">
        <f t="shared" si="270"/>
        <v>0</v>
      </c>
      <c r="E791" s="79">
        <f t="shared" si="270"/>
        <v>0</v>
      </c>
      <c r="F791" s="79">
        <f t="shared" si="269"/>
        <v>0</v>
      </c>
      <c r="G791" s="79">
        <f t="shared" si="270"/>
        <v>0</v>
      </c>
      <c r="H791" s="79">
        <f t="shared" si="269"/>
        <v>0</v>
      </c>
      <c r="I791" s="79">
        <f t="shared" si="269"/>
        <v>0</v>
      </c>
    </row>
    <row r="792" spans="1:9" s="3" customFormat="1" ht="63" outlineLevel="1" x14ac:dyDescent="0.25">
      <c r="A792" s="1"/>
      <c r="B792" s="46" t="s">
        <v>350</v>
      </c>
      <c r="C792" s="46"/>
      <c r="D792" s="79">
        <f t="shared" ref="D792:I792" si="271">SUM(D793,D794,D795,D796)</f>
        <v>2100</v>
      </c>
      <c r="E792" s="79">
        <f t="shared" si="271"/>
        <v>1520</v>
      </c>
      <c r="F792" s="79">
        <f t="shared" si="271"/>
        <v>1500</v>
      </c>
      <c r="G792" s="79">
        <f t="shared" si="271"/>
        <v>1300</v>
      </c>
      <c r="H792" s="79">
        <f t="shared" si="271"/>
        <v>1500</v>
      </c>
      <c r="I792" s="79">
        <f t="shared" si="271"/>
        <v>1600</v>
      </c>
    </row>
    <row r="793" spans="1:9" s="3" customFormat="1" outlineLevel="1" x14ac:dyDescent="0.25">
      <c r="A793" s="1"/>
      <c r="B793" s="47" t="s">
        <v>1</v>
      </c>
      <c r="C793" s="47"/>
      <c r="D793" s="79">
        <v>0</v>
      </c>
      <c r="E793" s="79">
        <v>0</v>
      </c>
      <c r="F793" s="79">
        <v>0</v>
      </c>
      <c r="G793" s="79">
        <v>0</v>
      </c>
      <c r="H793" s="79">
        <v>0</v>
      </c>
      <c r="I793" s="79">
        <v>0</v>
      </c>
    </row>
    <row r="794" spans="1:9" s="3" customFormat="1" outlineLevel="1" x14ac:dyDescent="0.25">
      <c r="A794" s="1"/>
      <c r="B794" s="47" t="s">
        <v>2</v>
      </c>
      <c r="C794" s="47"/>
      <c r="D794" s="79">
        <v>0</v>
      </c>
      <c r="E794" s="79">
        <v>0</v>
      </c>
      <c r="F794" s="79">
        <v>0</v>
      </c>
      <c r="G794" s="79">
        <v>0</v>
      </c>
      <c r="H794" s="79">
        <v>0</v>
      </c>
      <c r="I794" s="79">
        <v>0</v>
      </c>
    </row>
    <row r="795" spans="1:9" s="3" customFormat="1" outlineLevel="1" x14ac:dyDescent="0.25">
      <c r="A795" s="1"/>
      <c r="B795" s="47" t="s">
        <v>3</v>
      </c>
      <c r="C795" s="47" t="s">
        <v>205</v>
      </c>
      <c r="D795" s="79">
        <f>1300+600+200</f>
        <v>2100</v>
      </c>
      <c r="E795" s="79">
        <v>1520</v>
      </c>
      <c r="F795" s="79">
        <v>1500</v>
      </c>
      <c r="G795" s="79">
        <v>1300</v>
      </c>
      <c r="H795" s="79">
        <v>1500</v>
      </c>
      <c r="I795" s="79">
        <v>1600</v>
      </c>
    </row>
    <row r="796" spans="1:9" s="3" customFormat="1" outlineLevel="1" x14ac:dyDescent="0.25">
      <c r="A796" s="1"/>
      <c r="B796" s="47" t="s">
        <v>4</v>
      </c>
      <c r="C796" s="47"/>
      <c r="D796" s="79">
        <v>0</v>
      </c>
      <c r="E796" s="79">
        <v>0</v>
      </c>
      <c r="F796" s="79">
        <v>0</v>
      </c>
      <c r="G796" s="79">
        <v>0</v>
      </c>
      <c r="H796" s="79">
        <v>0</v>
      </c>
      <c r="I796" s="79">
        <v>0</v>
      </c>
    </row>
    <row r="797" spans="1:9" s="3" customFormat="1" ht="110.25" outlineLevel="1" x14ac:dyDescent="0.25">
      <c r="A797" s="1"/>
      <c r="B797" s="46" t="s">
        <v>351</v>
      </c>
      <c r="C797" s="46"/>
      <c r="D797" s="79">
        <f>D798+D799+D800+D801</f>
        <v>341.2</v>
      </c>
      <c r="E797" s="79">
        <f t="shared" ref="E797:I797" si="272">E798+E799+E800+E801</f>
        <v>343.2</v>
      </c>
      <c r="F797" s="79">
        <f t="shared" si="272"/>
        <v>341.5</v>
      </c>
      <c r="G797" s="79">
        <f t="shared" si="272"/>
        <v>345.3</v>
      </c>
      <c r="H797" s="79">
        <f t="shared" si="272"/>
        <v>343.6</v>
      </c>
      <c r="I797" s="79">
        <f t="shared" si="272"/>
        <v>345.7</v>
      </c>
    </row>
    <row r="798" spans="1:9" s="3" customFormat="1" outlineLevel="1" x14ac:dyDescent="0.25">
      <c r="A798" s="1"/>
      <c r="B798" s="47" t="s">
        <v>1</v>
      </c>
      <c r="C798" s="47" t="s">
        <v>19</v>
      </c>
      <c r="D798" s="79">
        <v>0</v>
      </c>
      <c r="E798" s="79">
        <v>0</v>
      </c>
      <c r="F798" s="79">
        <v>0</v>
      </c>
      <c r="G798" s="79">
        <v>0</v>
      </c>
      <c r="H798" s="79">
        <v>0</v>
      </c>
      <c r="I798" s="79">
        <v>0</v>
      </c>
    </row>
    <row r="799" spans="1:9" s="3" customFormat="1" outlineLevel="1" x14ac:dyDescent="0.25">
      <c r="A799" s="1"/>
      <c r="B799" s="47" t="s">
        <v>2</v>
      </c>
      <c r="C799" s="47" t="s">
        <v>19</v>
      </c>
      <c r="D799" s="64">
        <v>341.2</v>
      </c>
      <c r="E799" s="165">
        <v>343.2</v>
      </c>
      <c r="F799" s="165">
        <v>341.5</v>
      </c>
      <c r="G799" s="165">
        <v>345.3</v>
      </c>
      <c r="H799" s="165">
        <v>343.6</v>
      </c>
      <c r="I799" s="165">
        <v>345.7</v>
      </c>
    </row>
    <row r="800" spans="1:9" s="3" customFormat="1" outlineLevel="1" x14ac:dyDescent="0.25">
      <c r="A800" s="1"/>
      <c r="B800" s="47" t="s">
        <v>3</v>
      </c>
      <c r="C800" s="47" t="s">
        <v>19</v>
      </c>
      <c r="D800" s="79">
        <v>0</v>
      </c>
      <c r="E800" s="79">
        <v>0</v>
      </c>
      <c r="F800" s="79">
        <v>0</v>
      </c>
      <c r="G800" s="79">
        <v>0</v>
      </c>
      <c r="H800" s="79">
        <v>0</v>
      </c>
      <c r="I800" s="79">
        <v>0</v>
      </c>
    </row>
    <row r="801" spans="1:9" s="3" customFormat="1" outlineLevel="1" x14ac:dyDescent="0.25">
      <c r="A801" s="1"/>
      <c r="B801" s="47" t="s">
        <v>4</v>
      </c>
      <c r="C801" s="47" t="s">
        <v>19</v>
      </c>
      <c r="D801" s="79">
        <v>0</v>
      </c>
      <c r="E801" s="79">
        <v>0</v>
      </c>
      <c r="F801" s="79">
        <v>0</v>
      </c>
      <c r="G801" s="79">
        <v>0</v>
      </c>
      <c r="H801" s="79">
        <v>0</v>
      </c>
      <c r="I801" s="79">
        <v>0</v>
      </c>
    </row>
    <row r="802" spans="1:9" s="3" customFormat="1" ht="47.25" outlineLevel="1" x14ac:dyDescent="0.25">
      <c r="A802" s="126"/>
      <c r="B802" s="67" t="s">
        <v>352</v>
      </c>
      <c r="C802" s="67"/>
      <c r="D802" s="80">
        <f>D803+D804+D805+D806</f>
        <v>0</v>
      </c>
      <c r="E802" s="80">
        <f t="shared" ref="E802:I802" si="273">E803+E804+E805+E806</f>
        <v>500</v>
      </c>
      <c r="F802" s="80">
        <f t="shared" si="273"/>
        <v>500</v>
      </c>
      <c r="G802" s="80">
        <f t="shared" si="273"/>
        <v>0</v>
      </c>
      <c r="H802" s="80">
        <f t="shared" si="273"/>
        <v>500</v>
      </c>
      <c r="I802" s="80">
        <f t="shared" si="273"/>
        <v>500</v>
      </c>
    </row>
    <row r="803" spans="1:9" s="3" customFormat="1" outlineLevel="1" x14ac:dyDescent="0.25">
      <c r="A803" s="1"/>
      <c r="B803" s="47" t="s">
        <v>1</v>
      </c>
      <c r="C803" s="47"/>
      <c r="D803" s="79">
        <f>D808</f>
        <v>0</v>
      </c>
      <c r="E803" s="79">
        <f t="shared" ref="E803:H806" si="274">E808</f>
        <v>0</v>
      </c>
      <c r="F803" s="79">
        <f t="shared" si="274"/>
        <v>0</v>
      </c>
      <c r="G803" s="79">
        <f t="shared" si="274"/>
        <v>0</v>
      </c>
      <c r="H803" s="79">
        <f t="shared" si="274"/>
        <v>0</v>
      </c>
      <c r="I803" s="79">
        <v>0</v>
      </c>
    </row>
    <row r="804" spans="1:9" s="3" customFormat="1" outlineLevel="1" x14ac:dyDescent="0.25">
      <c r="A804" s="1"/>
      <c r="B804" s="47" t="s">
        <v>2</v>
      </c>
      <c r="C804" s="47"/>
      <c r="D804" s="79">
        <f t="shared" ref="D804:I806" si="275">D809</f>
        <v>0</v>
      </c>
      <c r="E804" s="79">
        <f t="shared" si="275"/>
        <v>0</v>
      </c>
      <c r="F804" s="79">
        <f t="shared" si="274"/>
        <v>0</v>
      </c>
      <c r="G804" s="79">
        <f t="shared" si="275"/>
        <v>0</v>
      </c>
      <c r="H804" s="79">
        <f t="shared" si="274"/>
        <v>0</v>
      </c>
      <c r="I804" s="79">
        <v>0</v>
      </c>
    </row>
    <row r="805" spans="1:9" s="3" customFormat="1" outlineLevel="1" x14ac:dyDescent="0.25">
      <c r="A805" s="1"/>
      <c r="B805" s="47" t="s">
        <v>3</v>
      </c>
      <c r="C805" s="47"/>
      <c r="D805" s="79">
        <f t="shared" si="275"/>
        <v>0</v>
      </c>
      <c r="E805" s="79">
        <f t="shared" si="275"/>
        <v>500</v>
      </c>
      <c r="F805" s="79">
        <f t="shared" si="274"/>
        <v>500</v>
      </c>
      <c r="G805" s="79">
        <f t="shared" si="275"/>
        <v>0</v>
      </c>
      <c r="H805" s="79">
        <f t="shared" si="274"/>
        <v>500</v>
      </c>
      <c r="I805" s="79">
        <f t="shared" si="275"/>
        <v>500</v>
      </c>
    </row>
    <row r="806" spans="1:9" s="3" customFormat="1" outlineLevel="1" x14ac:dyDescent="0.25">
      <c r="A806" s="1"/>
      <c r="B806" s="47" t="s">
        <v>4</v>
      </c>
      <c r="C806" s="47"/>
      <c r="D806" s="79">
        <f t="shared" si="275"/>
        <v>0</v>
      </c>
      <c r="E806" s="79">
        <f t="shared" si="275"/>
        <v>0</v>
      </c>
      <c r="F806" s="79">
        <f t="shared" si="274"/>
        <v>0</v>
      </c>
      <c r="G806" s="79">
        <f t="shared" si="275"/>
        <v>0</v>
      </c>
      <c r="H806" s="79">
        <f t="shared" si="274"/>
        <v>0</v>
      </c>
      <c r="I806" s="79">
        <v>0</v>
      </c>
    </row>
    <row r="807" spans="1:9" s="3" customFormat="1" ht="47.25" outlineLevel="1" x14ac:dyDescent="0.25">
      <c r="A807" s="1"/>
      <c r="B807" s="46" t="s">
        <v>353</v>
      </c>
      <c r="C807" s="46"/>
      <c r="D807" s="79">
        <f t="shared" ref="D807:I807" si="276">SUM(D808,D809,D810,D811)</f>
        <v>0</v>
      </c>
      <c r="E807" s="79">
        <f t="shared" si="276"/>
        <v>500</v>
      </c>
      <c r="F807" s="79">
        <f t="shared" si="276"/>
        <v>500</v>
      </c>
      <c r="G807" s="79">
        <f t="shared" si="276"/>
        <v>0</v>
      </c>
      <c r="H807" s="79">
        <f t="shared" si="276"/>
        <v>500</v>
      </c>
      <c r="I807" s="79">
        <f t="shared" si="276"/>
        <v>500</v>
      </c>
    </row>
    <row r="808" spans="1:9" s="3" customFormat="1" outlineLevel="1" x14ac:dyDescent="0.25">
      <c r="A808" s="1"/>
      <c r="B808" s="47" t="s">
        <v>1</v>
      </c>
      <c r="C808" s="47" t="s">
        <v>205</v>
      </c>
      <c r="D808" s="79">
        <v>0</v>
      </c>
      <c r="E808" s="79">
        <v>0</v>
      </c>
      <c r="F808" s="79">
        <v>0</v>
      </c>
      <c r="G808" s="79">
        <v>0</v>
      </c>
      <c r="H808" s="79">
        <v>0</v>
      </c>
      <c r="I808" s="79">
        <v>0</v>
      </c>
    </row>
    <row r="809" spans="1:9" s="3" customFormat="1" outlineLevel="1" x14ac:dyDescent="0.25">
      <c r="A809" s="1"/>
      <c r="B809" s="47" t="s">
        <v>2</v>
      </c>
      <c r="C809" s="47" t="s">
        <v>205</v>
      </c>
      <c r="D809" s="79">
        <v>0</v>
      </c>
      <c r="E809" s="79">
        <v>0</v>
      </c>
      <c r="F809" s="79">
        <v>0</v>
      </c>
      <c r="G809" s="79">
        <v>0</v>
      </c>
      <c r="H809" s="79">
        <v>0</v>
      </c>
      <c r="I809" s="79">
        <v>0</v>
      </c>
    </row>
    <row r="810" spans="1:9" s="3" customFormat="1" outlineLevel="1" x14ac:dyDescent="0.25">
      <c r="A810" s="1"/>
      <c r="B810" s="47" t="s">
        <v>3</v>
      </c>
      <c r="C810" s="47" t="s">
        <v>205</v>
      </c>
      <c r="D810" s="79">
        <v>0</v>
      </c>
      <c r="E810" s="79">
        <v>500</v>
      </c>
      <c r="F810" s="79">
        <v>500</v>
      </c>
      <c r="G810" s="79">
        <v>0</v>
      </c>
      <c r="H810" s="79">
        <v>500</v>
      </c>
      <c r="I810" s="79">
        <v>500</v>
      </c>
    </row>
    <row r="811" spans="1:9" s="3" customFormat="1" outlineLevel="1" x14ac:dyDescent="0.25">
      <c r="A811" s="1"/>
      <c r="B811" s="47" t="s">
        <v>4</v>
      </c>
      <c r="C811" s="47"/>
      <c r="D811" s="79">
        <v>0</v>
      </c>
      <c r="E811" s="79">
        <v>0</v>
      </c>
      <c r="F811" s="79">
        <v>0</v>
      </c>
      <c r="G811" s="79">
        <v>0</v>
      </c>
      <c r="H811" s="79">
        <v>0</v>
      </c>
      <c r="I811" s="79">
        <v>0</v>
      </c>
    </row>
    <row r="812" spans="1:9" s="3" customFormat="1" ht="31.5" outlineLevel="1" x14ac:dyDescent="0.25">
      <c r="A812" s="126"/>
      <c r="B812" s="72" t="s">
        <v>354</v>
      </c>
      <c r="C812" s="72"/>
      <c r="D812" s="80">
        <f>D813+D814+D815+D816</f>
        <v>33285.5</v>
      </c>
      <c r="E812" s="80">
        <f t="shared" ref="E812:I812" si="277">E813+E814+E815+E816</f>
        <v>17638.400000000001</v>
      </c>
      <c r="F812" s="80">
        <f t="shared" si="277"/>
        <v>19760.099999999999</v>
      </c>
      <c r="G812" s="80">
        <f t="shared" si="277"/>
        <v>17638.400000000001</v>
      </c>
      <c r="H812" s="80">
        <f t="shared" si="277"/>
        <v>17651.5</v>
      </c>
      <c r="I812" s="80">
        <f t="shared" si="277"/>
        <v>17651.5</v>
      </c>
    </row>
    <row r="813" spans="1:9" s="3" customFormat="1" outlineLevel="1" x14ac:dyDescent="0.25">
      <c r="A813" s="1"/>
      <c r="B813" s="73" t="s">
        <v>1</v>
      </c>
      <c r="C813" s="47"/>
      <c r="D813" s="79">
        <f>D818+D823</f>
        <v>0</v>
      </c>
      <c r="E813" s="79">
        <f t="shared" ref="E813:I816" si="278">E818+E823</f>
        <v>0</v>
      </c>
      <c r="F813" s="79">
        <f t="shared" si="278"/>
        <v>0</v>
      </c>
      <c r="G813" s="79">
        <f t="shared" si="278"/>
        <v>0</v>
      </c>
      <c r="H813" s="79">
        <f t="shared" si="278"/>
        <v>0</v>
      </c>
      <c r="I813" s="79">
        <f t="shared" si="278"/>
        <v>0</v>
      </c>
    </row>
    <row r="814" spans="1:9" s="3" customFormat="1" outlineLevel="1" x14ac:dyDescent="0.25">
      <c r="A814" s="1"/>
      <c r="B814" s="73" t="s">
        <v>2</v>
      </c>
      <c r="C814" s="47"/>
      <c r="D814" s="79">
        <f>D819+D824</f>
        <v>0</v>
      </c>
      <c r="E814" s="79">
        <f t="shared" si="278"/>
        <v>0</v>
      </c>
      <c r="F814" s="79">
        <f t="shared" si="278"/>
        <v>0</v>
      </c>
      <c r="G814" s="79">
        <f t="shared" si="278"/>
        <v>0</v>
      </c>
      <c r="H814" s="79">
        <f t="shared" si="278"/>
        <v>0</v>
      </c>
      <c r="I814" s="79">
        <f t="shared" si="278"/>
        <v>0</v>
      </c>
    </row>
    <row r="815" spans="1:9" s="3" customFormat="1" outlineLevel="1" x14ac:dyDescent="0.25">
      <c r="A815" s="1"/>
      <c r="B815" s="73" t="s">
        <v>3</v>
      </c>
      <c r="C815" s="47"/>
      <c r="D815" s="79">
        <f>D820+D825</f>
        <v>33285.5</v>
      </c>
      <c r="E815" s="79">
        <f t="shared" si="278"/>
        <v>17638.400000000001</v>
      </c>
      <c r="F815" s="79">
        <f t="shared" si="278"/>
        <v>19760.099999999999</v>
      </c>
      <c r="G815" s="79">
        <f t="shared" si="278"/>
        <v>17638.400000000001</v>
      </c>
      <c r="H815" s="79">
        <f t="shared" si="278"/>
        <v>17651.5</v>
      </c>
      <c r="I815" s="79">
        <f t="shared" si="278"/>
        <v>17651.5</v>
      </c>
    </row>
    <row r="816" spans="1:9" s="3" customFormat="1" outlineLevel="1" x14ac:dyDescent="0.25">
      <c r="A816" s="1"/>
      <c r="B816" s="73" t="s">
        <v>4</v>
      </c>
      <c r="C816" s="47"/>
      <c r="D816" s="79">
        <f>D821+D826</f>
        <v>0</v>
      </c>
      <c r="E816" s="79">
        <f t="shared" si="278"/>
        <v>0</v>
      </c>
      <c r="F816" s="79">
        <f t="shared" si="278"/>
        <v>0</v>
      </c>
      <c r="G816" s="79">
        <f t="shared" si="278"/>
        <v>0</v>
      </c>
      <c r="H816" s="79">
        <f t="shared" si="278"/>
        <v>0</v>
      </c>
      <c r="I816" s="79">
        <f t="shared" si="278"/>
        <v>0</v>
      </c>
    </row>
    <row r="817" spans="1:9" s="3" customFormat="1" ht="47.25" outlineLevel="1" x14ac:dyDescent="0.25">
      <c r="A817" s="1"/>
      <c r="B817" s="46" t="s">
        <v>355</v>
      </c>
      <c r="C817" s="46"/>
      <c r="D817" s="79">
        <f t="shared" ref="D817:I817" si="279">SUM(D818,D819,D820,D821)</f>
        <v>33285.5</v>
      </c>
      <c r="E817" s="79">
        <f t="shared" si="279"/>
        <v>17638.400000000001</v>
      </c>
      <c r="F817" s="78">
        <f t="shared" si="279"/>
        <v>19360.099999999999</v>
      </c>
      <c r="G817" s="78">
        <f t="shared" si="279"/>
        <v>17638.400000000001</v>
      </c>
      <c r="H817" s="78">
        <f t="shared" si="279"/>
        <v>17151.5</v>
      </c>
      <c r="I817" s="78">
        <f t="shared" si="279"/>
        <v>17151.5</v>
      </c>
    </row>
    <row r="818" spans="1:9" s="3" customFormat="1" outlineLevel="1" x14ac:dyDescent="0.25">
      <c r="A818" s="1"/>
      <c r="B818" s="47" t="s">
        <v>1</v>
      </c>
      <c r="C818" s="47"/>
      <c r="D818" s="79">
        <v>0</v>
      </c>
      <c r="E818" s="79">
        <v>0</v>
      </c>
      <c r="F818" s="78">
        <v>0</v>
      </c>
      <c r="G818" s="78">
        <v>0</v>
      </c>
      <c r="H818" s="78">
        <v>0</v>
      </c>
      <c r="I818" s="78">
        <v>0</v>
      </c>
    </row>
    <row r="819" spans="1:9" s="3" customFormat="1" outlineLevel="1" x14ac:dyDescent="0.25">
      <c r="A819" s="1"/>
      <c r="B819" s="47" t="s">
        <v>2</v>
      </c>
      <c r="C819" s="47"/>
      <c r="D819" s="79">
        <v>0</v>
      </c>
      <c r="E819" s="79">
        <v>0</v>
      </c>
      <c r="F819" s="78">
        <v>0</v>
      </c>
      <c r="G819" s="78">
        <v>0</v>
      </c>
      <c r="H819" s="78">
        <v>0</v>
      </c>
      <c r="I819" s="78">
        <v>0</v>
      </c>
    </row>
    <row r="820" spans="1:9" s="3" customFormat="1" outlineLevel="1" x14ac:dyDescent="0.25">
      <c r="A820" s="1"/>
      <c r="B820" s="47" t="s">
        <v>3</v>
      </c>
      <c r="C820" s="47" t="s">
        <v>205</v>
      </c>
      <c r="D820" s="79">
        <v>33285.5</v>
      </c>
      <c r="E820" s="79">
        <v>17638.400000000001</v>
      </c>
      <c r="F820" s="64">
        <v>19360.099999999999</v>
      </c>
      <c r="G820" s="79">
        <v>17638.400000000001</v>
      </c>
      <c r="H820" s="76">
        <v>17151.5</v>
      </c>
      <c r="I820" s="76">
        <v>17151.5</v>
      </c>
    </row>
    <row r="821" spans="1:9" outlineLevel="1" x14ac:dyDescent="0.25">
      <c r="A821" s="7"/>
      <c r="B821" s="47" t="s">
        <v>4</v>
      </c>
      <c r="C821" s="47"/>
      <c r="D821" s="79">
        <v>0</v>
      </c>
      <c r="E821" s="79">
        <v>0</v>
      </c>
      <c r="F821" s="78">
        <v>0</v>
      </c>
      <c r="G821" s="78">
        <v>0</v>
      </c>
      <c r="H821" s="78">
        <v>0</v>
      </c>
      <c r="I821" s="78">
        <v>0</v>
      </c>
    </row>
    <row r="822" spans="1:9" ht="31.5" outlineLevel="1" x14ac:dyDescent="0.25">
      <c r="A822" s="7"/>
      <c r="B822" s="46" t="s">
        <v>356</v>
      </c>
      <c r="C822" s="46"/>
      <c r="D822" s="79">
        <f t="shared" ref="D822:I822" si="280">SUM(D823,D824,D825,D826)</f>
        <v>0</v>
      </c>
      <c r="E822" s="79">
        <f t="shared" si="280"/>
        <v>0</v>
      </c>
      <c r="F822" s="78">
        <f t="shared" si="280"/>
        <v>400</v>
      </c>
      <c r="G822" s="78">
        <f t="shared" si="280"/>
        <v>0</v>
      </c>
      <c r="H822" s="78">
        <f t="shared" si="280"/>
        <v>500</v>
      </c>
      <c r="I822" s="78">
        <f t="shared" si="280"/>
        <v>500</v>
      </c>
    </row>
    <row r="823" spans="1:9" outlineLevel="1" x14ac:dyDescent="0.25">
      <c r="A823" s="7"/>
      <c r="B823" s="47" t="s">
        <v>1</v>
      </c>
      <c r="C823" s="47" t="s">
        <v>205</v>
      </c>
      <c r="D823" s="79">
        <v>0</v>
      </c>
      <c r="E823" s="79">
        <v>0</v>
      </c>
      <c r="F823" s="78">
        <v>0</v>
      </c>
      <c r="G823" s="78">
        <v>0</v>
      </c>
      <c r="H823" s="78">
        <v>0</v>
      </c>
      <c r="I823" s="78">
        <v>0</v>
      </c>
    </row>
    <row r="824" spans="1:9" outlineLevel="1" x14ac:dyDescent="0.25">
      <c r="A824" s="7"/>
      <c r="B824" s="47" t="s">
        <v>2</v>
      </c>
      <c r="C824" s="47" t="s">
        <v>205</v>
      </c>
      <c r="D824" s="79">
        <v>0</v>
      </c>
      <c r="E824" s="79">
        <v>0</v>
      </c>
      <c r="F824" s="78">
        <v>0</v>
      </c>
      <c r="G824" s="78">
        <v>0</v>
      </c>
      <c r="H824" s="78">
        <v>0</v>
      </c>
      <c r="I824" s="78">
        <v>0</v>
      </c>
    </row>
    <row r="825" spans="1:9" s="3" customFormat="1" outlineLevel="1" x14ac:dyDescent="0.25">
      <c r="A825" s="1"/>
      <c r="B825" s="47" t="s">
        <v>3</v>
      </c>
      <c r="C825" s="47" t="s">
        <v>205</v>
      </c>
      <c r="D825" s="79">
        <v>0</v>
      </c>
      <c r="E825" s="79">
        <v>0</v>
      </c>
      <c r="F825" s="79">
        <v>400</v>
      </c>
      <c r="G825" s="79">
        <v>0</v>
      </c>
      <c r="H825" s="79">
        <v>500</v>
      </c>
      <c r="I825" s="79">
        <v>500</v>
      </c>
    </row>
    <row r="826" spans="1:9" s="3" customFormat="1" outlineLevel="1" x14ac:dyDescent="0.25">
      <c r="A826" s="1"/>
      <c r="B826" s="47" t="s">
        <v>4</v>
      </c>
      <c r="C826" s="47"/>
      <c r="D826" s="79">
        <v>0</v>
      </c>
      <c r="E826" s="79">
        <v>0</v>
      </c>
      <c r="F826" s="78">
        <v>0</v>
      </c>
      <c r="G826" s="78">
        <v>0</v>
      </c>
      <c r="H826" s="78">
        <v>0</v>
      </c>
      <c r="I826" s="78">
        <v>0</v>
      </c>
    </row>
    <row r="827" spans="1:9" s="3" customFormat="1" ht="47.25" outlineLevel="1" x14ac:dyDescent="0.25">
      <c r="A827" s="126"/>
      <c r="B827" s="67" t="s">
        <v>357</v>
      </c>
      <c r="C827" s="67"/>
      <c r="D827" s="80">
        <f>D828+D829+D830+D831</f>
        <v>38551.300000000003</v>
      </c>
      <c r="E827" s="80">
        <f t="shared" ref="E827:I827" si="281">E828+E829+E830+E831</f>
        <v>38470.9</v>
      </c>
      <c r="F827" s="80">
        <f t="shared" si="281"/>
        <v>39691.699999999997</v>
      </c>
      <c r="G827" s="80">
        <f t="shared" si="281"/>
        <v>38470.9</v>
      </c>
      <c r="H827" s="80">
        <f t="shared" si="281"/>
        <v>39691.699999999997</v>
      </c>
      <c r="I827" s="80">
        <f t="shared" si="281"/>
        <v>39691.699999999997</v>
      </c>
    </row>
    <row r="828" spans="1:9" s="3" customFormat="1" outlineLevel="1" x14ac:dyDescent="0.25">
      <c r="A828" s="1"/>
      <c r="B828" s="47" t="s">
        <v>1</v>
      </c>
      <c r="C828" s="47"/>
      <c r="D828" s="79">
        <f>D833</f>
        <v>0</v>
      </c>
      <c r="E828" s="79">
        <f t="shared" ref="E828:I831" si="282">E833</f>
        <v>0</v>
      </c>
      <c r="F828" s="78">
        <f t="shared" si="282"/>
        <v>0</v>
      </c>
      <c r="G828" s="78">
        <f t="shared" si="282"/>
        <v>0</v>
      </c>
      <c r="H828" s="78">
        <f t="shared" si="282"/>
        <v>0</v>
      </c>
      <c r="I828" s="78">
        <f t="shared" si="282"/>
        <v>0</v>
      </c>
    </row>
    <row r="829" spans="1:9" s="3" customFormat="1" outlineLevel="1" x14ac:dyDescent="0.25">
      <c r="A829" s="1"/>
      <c r="B829" s="47" t="s">
        <v>2</v>
      </c>
      <c r="C829" s="47"/>
      <c r="D829" s="79">
        <f t="shared" ref="D829:G831" si="283">D834</f>
        <v>0</v>
      </c>
      <c r="E829" s="79">
        <f t="shared" si="283"/>
        <v>0</v>
      </c>
      <c r="F829" s="78">
        <f t="shared" si="282"/>
        <v>0</v>
      </c>
      <c r="G829" s="78">
        <f t="shared" si="283"/>
        <v>0</v>
      </c>
      <c r="H829" s="78">
        <f t="shared" si="282"/>
        <v>0</v>
      </c>
      <c r="I829" s="78">
        <f t="shared" si="282"/>
        <v>0</v>
      </c>
    </row>
    <row r="830" spans="1:9" s="3" customFormat="1" outlineLevel="1" x14ac:dyDescent="0.25">
      <c r="A830" s="1"/>
      <c r="B830" s="47" t="s">
        <v>3</v>
      </c>
      <c r="C830" s="47"/>
      <c r="D830" s="79">
        <f t="shared" si="283"/>
        <v>38551.300000000003</v>
      </c>
      <c r="E830" s="79">
        <f t="shared" si="283"/>
        <v>38470.9</v>
      </c>
      <c r="F830" s="78">
        <f t="shared" si="282"/>
        <v>39691.699999999997</v>
      </c>
      <c r="G830" s="78">
        <f t="shared" si="283"/>
        <v>38470.9</v>
      </c>
      <c r="H830" s="78">
        <f t="shared" si="282"/>
        <v>39691.699999999997</v>
      </c>
      <c r="I830" s="78">
        <f t="shared" si="282"/>
        <v>39691.699999999997</v>
      </c>
    </row>
    <row r="831" spans="1:9" s="3" customFormat="1" outlineLevel="1" x14ac:dyDescent="0.25">
      <c r="A831" s="1"/>
      <c r="B831" s="47" t="s">
        <v>4</v>
      </c>
      <c r="C831" s="47"/>
      <c r="D831" s="79">
        <f t="shared" si="283"/>
        <v>0</v>
      </c>
      <c r="E831" s="79">
        <f t="shared" si="283"/>
        <v>0</v>
      </c>
      <c r="F831" s="79">
        <f t="shared" si="282"/>
        <v>0</v>
      </c>
      <c r="G831" s="79">
        <f t="shared" si="283"/>
        <v>0</v>
      </c>
      <c r="H831" s="79">
        <f t="shared" si="282"/>
        <v>0</v>
      </c>
      <c r="I831" s="83">
        <f t="shared" si="282"/>
        <v>0</v>
      </c>
    </row>
    <row r="832" spans="1:9" s="3" customFormat="1" ht="47.25" outlineLevel="1" x14ac:dyDescent="0.25">
      <c r="A832" s="1"/>
      <c r="B832" s="48" t="s">
        <v>358</v>
      </c>
      <c r="C832" s="48"/>
      <c r="D832" s="79">
        <f>SUM(D833,D834,D835,D836)</f>
        <v>38551.300000000003</v>
      </c>
      <c r="E832" s="79">
        <f t="shared" ref="E832:I832" si="284">SUM(E833,E834,E835,E836)</f>
        <v>38470.9</v>
      </c>
      <c r="F832" s="79">
        <f t="shared" si="284"/>
        <v>39691.699999999997</v>
      </c>
      <c r="G832" s="79">
        <f t="shared" si="284"/>
        <v>38470.9</v>
      </c>
      <c r="H832" s="79">
        <f t="shared" si="284"/>
        <v>39691.699999999997</v>
      </c>
      <c r="I832" s="79">
        <f t="shared" si="284"/>
        <v>39691.699999999997</v>
      </c>
    </row>
    <row r="833" spans="1:9" s="3" customFormat="1" outlineLevel="1" x14ac:dyDescent="0.25">
      <c r="A833" s="1"/>
      <c r="B833" s="47" t="s">
        <v>1</v>
      </c>
      <c r="C833" s="47"/>
      <c r="D833" s="79">
        <v>0</v>
      </c>
      <c r="E833" s="79">
        <v>0</v>
      </c>
      <c r="F833" s="79">
        <v>0</v>
      </c>
      <c r="G833" s="79">
        <v>0</v>
      </c>
      <c r="H833" s="79">
        <v>0</v>
      </c>
      <c r="I833" s="79">
        <v>0</v>
      </c>
    </row>
    <row r="834" spans="1:9" s="3" customFormat="1" outlineLevel="1" x14ac:dyDescent="0.25">
      <c r="A834" s="1"/>
      <c r="B834" s="47" t="s">
        <v>2</v>
      </c>
      <c r="C834" s="47"/>
      <c r="D834" s="79">
        <v>0</v>
      </c>
      <c r="E834" s="79">
        <v>0</v>
      </c>
      <c r="F834" s="79">
        <v>0</v>
      </c>
      <c r="G834" s="79">
        <v>0</v>
      </c>
      <c r="H834" s="79">
        <v>0</v>
      </c>
      <c r="I834" s="79">
        <v>0</v>
      </c>
    </row>
    <row r="835" spans="1:9" s="152" customFormat="1" outlineLevel="1" x14ac:dyDescent="0.25">
      <c r="A835" s="166"/>
      <c r="B835" s="170" t="s">
        <v>3</v>
      </c>
      <c r="C835" s="170" t="s">
        <v>205</v>
      </c>
      <c r="D835" s="167">
        <v>38551.300000000003</v>
      </c>
      <c r="E835" s="167">
        <v>38470.9</v>
      </c>
      <c r="F835" s="165">
        <v>39691.699999999997</v>
      </c>
      <c r="G835" s="167">
        <v>38470.9</v>
      </c>
      <c r="H835" s="165">
        <v>39691.699999999997</v>
      </c>
      <c r="I835" s="165">
        <v>39691.699999999997</v>
      </c>
    </row>
    <row r="836" spans="1:9" s="3" customFormat="1" outlineLevel="1" x14ac:dyDescent="0.25">
      <c r="A836" s="1"/>
      <c r="B836" s="47" t="s">
        <v>4</v>
      </c>
      <c r="C836" s="47"/>
      <c r="D836" s="83">
        <v>0</v>
      </c>
      <c r="E836" s="79">
        <v>0</v>
      </c>
      <c r="F836" s="79">
        <v>0</v>
      </c>
      <c r="G836" s="79">
        <v>0</v>
      </c>
      <c r="H836" s="79">
        <v>0</v>
      </c>
      <c r="I836" s="79">
        <v>0</v>
      </c>
    </row>
    <row r="837" spans="1:9" s="3" customFormat="1" ht="47.25" outlineLevel="1" x14ac:dyDescent="0.25">
      <c r="A837" s="126"/>
      <c r="B837" s="67" t="s">
        <v>359</v>
      </c>
      <c r="C837" s="67"/>
      <c r="D837" s="80">
        <f>D838+D839+D840+D841</f>
        <v>14398</v>
      </c>
      <c r="E837" s="80">
        <f t="shared" ref="E837:I837" si="285">E838+E839+E840+E841</f>
        <v>14398</v>
      </c>
      <c r="F837" s="80">
        <f t="shared" si="285"/>
        <v>17153.900000000001</v>
      </c>
      <c r="G837" s="80">
        <f t="shared" si="285"/>
        <v>14398</v>
      </c>
      <c r="H837" s="80">
        <f t="shared" si="285"/>
        <v>17153.900000000001</v>
      </c>
      <c r="I837" s="80">
        <f t="shared" si="285"/>
        <v>17153.900000000001</v>
      </c>
    </row>
    <row r="838" spans="1:9" s="3" customFormat="1" outlineLevel="1" x14ac:dyDescent="0.25">
      <c r="A838" s="1"/>
      <c r="B838" s="47" t="s">
        <v>1</v>
      </c>
      <c r="C838" s="47"/>
      <c r="D838" s="79">
        <f>D843</f>
        <v>0</v>
      </c>
      <c r="E838" s="79">
        <f t="shared" ref="E838:I841" si="286">E843</f>
        <v>0</v>
      </c>
      <c r="F838" s="79">
        <f t="shared" si="286"/>
        <v>0</v>
      </c>
      <c r="G838" s="79">
        <f t="shared" si="286"/>
        <v>0</v>
      </c>
      <c r="H838" s="79">
        <f t="shared" si="286"/>
        <v>0</v>
      </c>
      <c r="I838" s="79">
        <f t="shared" si="286"/>
        <v>0</v>
      </c>
    </row>
    <row r="839" spans="1:9" s="3" customFormat="1" outlineLevel="1" x14ac:dyDescent="0.25">
      <c r="A839" s="1"/>
      <c r="B839" s="47" t="s">
        <v>2</v>
      </c>
      <c r="C839" s="47"/>
      <c r="D839" s="79">
        <f t="shared" ref="D839:G841" si="287">D844</f>
        <v>0</v>
      </c>
      <c r="E839" s="79">
        <f t="shared" si="287"/>
        <v>0</v>
      </c>
      <c r="F839" s="79">
        <f t="shared" si="287"/>
        <v>0</v>
      </c>
      <c r="G839" s="79">
        <f t="shared" si="287"/>
        <v>0</v>
      </c>
      <c r="H839" s="79">
        <f t="shared" si="286"/>
        <v>0</v>
      </c>
      <c r="I839" s="79">
        <f t="shared" si="286"/>
        <v>0</v>
      </c>
    </row>
    <row r="840" spans="1:9" s="3" customFormat="1" outlineLevel="1" x14ac:dyDescent="0.25">
      <c r="A840" s="1"/>
      <c r="B840" s="47" t="s">
        <v>3</v>
      </c>
      <c r="C840" s="47"/>
      <c r="D840" s="79">
        <f t="shared" si="287"/>
        <v>14398</v>
      </c>
      <c r="E840" s="79">
        <f t="shared" si="287"/>
        <v>14398</v>
      </c>
      <c r="F840" s="79">
        <f t="shared" si="287"/>
        <v>17153.900000000001</v>
      </c>
      <c r="G840" s="79">
        <f t="shared" si="287"/>
        <v>14398</v>
      </c>
      <c r="H840" s="79">
        <f t="shared" si="286"/>
        <v>17153.900000000001</v>
      </c>
      <c r="I840" s="79">
        <f t="shared" si="286"/>
        <v>17153.900000000001</v>
      </c>
    </row>
    <row r="841" spans="1:9" s="3" customFormat="1" outlineLevel="1" x14ac:dyDescent="0.25">
      <c r="A841" s="1"/>
      <c r="B841" s="47" t="s">
        <v>4</v>
      </c>
      <c r="C841" s="47"/>
      <c r="D841" s="79">
        <f t="shared" si="287"/>
        <v>0</v>
      </c>
      <c r="E841" s="79">
        <f t="shared" si="287"/>
        <v>0</v>
      </c>
      <c r="F841" s="79">
        <f t="shared" si="287"/>
        <v>0</v>
      </c>
      <c r="G841" s="79">
        <f t="shared" si="287"/>
        <v>0</v>
      </c>
      <c r="H841" s="79">
        <f t="shared" si="286"/>
        <v>0</v>
      </c>
      <c r="I841" s="79">
        <f t="shared" si="286"/>
        <v>0</v>
      </c>
    </row>
    <row r="842" spans="1:9" s="3" customFormat="1" ht="47.25" outlineLevel="1" x14ac:dyDescent="0.25">
      <c r="A842" s="1"/>
      <c r="B842" s="48" t="s">
        <v>360</v>
      </c>
      <c r="C842" s="48"/>
      <c r="D842" s="79">
        <f t="shared" ref="D842:I842" si="288">SUM(D843,D844,D845,D846)</f>
        <v>14398</v>
      </c>
      <c r="E842" s="79">
        <f t="shared" si="288"/>
        <v>14398</v>
      </c>
      <c r="F842" s="79">
        <f t="shared" si="288"/>
        <v>17153.900000000001</v>
      </c>
      <c r="G842" s="79">
        <f t="shared" si="288"/>
        <v>14398</v>
      </c>
      <c r="H842" s="79">
        <f t="shared" si="288"/>
        <v>17153.900000000001</v>
      </c>
      <c r="I842" s="79">
        <f t="shared" si="288"/>
        <v>17153.900000000001</v>
      </c>
    </row>
    <row r="843" spans="1:9" s="3" customFormat="1" outlineLevel="1" x14ac:dyDescent="0.25">
      <c r="A843" s="1"/>
      <c r="B843" s="71" t="s">
        <v>1</v>
      </c>
      <c r="C843" s="47"/>
      <c r="D843" s="78">
        <v>0</v>
      </c>
      <c r="E843" s="78">
        <v>0</v>
      </c>
      <c r="F843" s="79">
        <v>0</v>
      </c>
      <c r="G843" s="79">
        <v>0</v>
      </c>
      <c r="H843" s="79">
        <v>0</v>
      </c>
      <c r="I843" s="79">
        <v>0</v>
      </c>
    </row>
    <row r="844" spans="1:9" outlineLevel="1" collapsed="1" x14ac:dyDescent="0.25">
      <c r="A844" s="7"/>
      <c r="B844" s="71" t="s">
        <v>2</v>
      </c>
      <c r="C844" s="47"/>
      <c r="D844" s="78">
        <v>0</v>
      </c>
      <c r="E844" s="78">
        <v>0</v>
      </c>
      <c r="F844" s="79">
        <v>0</v>
      </c>
      <c r="G844" s="79">
        <v>0</v>
      </c>
      <c r="H844" s="79">
        <v>0</v>
      </c>
      <c r="I844" s="79">
        <v>0</v>
      </c>
    </row>
    <row r="845" spans="1:9" s="151" customFormat="1" outlineLevel="1" x14ac:dyDescent="0.25">
      <c r="A845" s="155"/>
      <c r="B845" s="157" t="s">
        <v>3</v>
      </c>
      <c r="C845" s="157" t="s">
        <v>205</v>
      </c>
      <c r="D845" s="165">
        <v>14398</v>
      </c>
      <c r="E845" s="165">
        <v>14398</v>
      </c>
      <c r="F845" s="165">
        <v>17153.900000000001</v>
      </c>
      <c r="G845" s="165">
        <v>14398</v>
      </c>
      <c r="H845" s="165">
        <v>17153.900000000001</v>
      </c>
      <c r="I845" s="165">
        <v>17153.900000000001</v>
      </c>
    </row>
    <row r="846" spans="1:9" outlineLevel="1" x14ac:dyDescent="0.25">
      <c r="A846" s="92"/>
      <c r="B846" s="134" t="s">
        <v>4</v>
      </c>
      <c r="C846" s="135"/>
      <c r="D846" s="136">
        <v>0</v>
      </c>
      <c r="E846" s="136">
        <v>0</v>
      </c>
      <c r="F846" s="83">
        <v>0</v>
      </c>
      <c r="G846" s="83">
        <v>0</v>
      </c>
      <c r="H846" s="83">
        <v>0</v>
      </c>
      <c r="I846" s="83">
        <v>0</v>
      </c>
    </row>
    <row r="847" spans="1:9" s="12" customFormat="1" ht="31.5" x14ac:dyDescent="0.25">
      <c r="A847" s="53" t="s">
        <v>173</v>
      </c>
      <c r="B847" s="105" t="s">
        <v>187</v>
      </c>
      <c r="C847" s="105"/>
      <c r="D847" s="106">
        <f>SUM(D848,D849,D850,D851)</f>
        <v>48941.1</v>
      </c>
      <c r="E847" s="106">
        <f>SUM(E848,E849,E850,E851)</f>
        <v>37472.400000000001</v>
      </c>
      <c r="F847" s="106">
        <f>SUM(F848,F849,F850,F851)</f>
        <v>61222.600000000006</v>
      </c>
      <c r="G847" s="106">
        <f>SUM(G848,G849,G850,G851)</f>
        <v>37522.400000000001</v>
      </c>
      <c r="H847" s="106">
        <f>SUM(H848,H849,H850,H851)</f>
        <v>63582.600000000006</v>
      </c>
      <c r="I847" s="106">
        <f>SUM(I848,I850,I849,I851)</f>
        <v>64232.600000000006</v>
      </c>
    </row>
    <row r="848" spans="1:9" x14ac:dyDescent="0.25">
      <c r="A848" s="7"/>
      <c r="B848" s="16" t="s">
        <v>1</v>
      </c>
      <c r="C848" s="16"/>
      <c r="D848" s="79">
        <f t="shared" ref="D848:H851" si="289">D853+D858+D908+D928+D943+D953</f>
        <v>0</v>
      </c>
      <c r="E848" s="79">
        <f t="shared" si="289"/>
        <v>0</v>
      </c>
      <c r="F848" s="79">
        <f t="shared" si="289"/>
        <v>0</v>
      </c>
      <c r="G848" s="79">
        <f t="shared" si="289"/>
        <v>0</v>
      </c>
      <c r="H848" s="79">
        <f t="shared" si="289"/>
        <v>0</v>
      </c>
      <c r="I848" s="79">
        <f t="shared" ref="I848:I849" si="290">SUM(I858,I908,I928,I943)</f>
        <v>0</v>
      </c>
    </row>
    <row r="849" spans="1:9" ht="18" customHeight="1" x14ac:dyDescent="0.25">
      <c r="A849" s="7"/>
      <c r="B849" s="16" t="s">
        <v>2</v>
      </c>
      <c r="C849" s="16"/>
      <c r="D849" s="79">
        <f t="shared" si="289"/>
        <v>0</v>
      </c>
      <c r="E849" s="79">
        <f t="shared" si="289"/>
        <v>0</v>
      </c>
      <c r="F849" s="79">
        <f t="shared" si="289"/>
        <v>0</v>
      </c>
      <c r="G849" s="79">
        <f t="shared" si="289"/>
        <v>0</v>
      </c>
      <c r="H849" s="79">
        <f t="shared" si="289"/>
        <v>0</v>
      </c>
      <c r="I849" s="79">
        <f t="shared" si="290"/>
        <v>0</v>
      </c>
    </row>
    <row r="850" spans="1:9" x14ac:dyDescent="0.25">
      <c r="A850" s="7"/>
      <c r="B850" s="16" t="s">
        <v>3</v>
      </c>
      <c r="C850" s="16"/>
      <c r="D850" s="79">
        <f t="shared" si="289"/>
        <v>48941.1</v>
      </c>
      <c r="E850" s="79">
        <f t="shared" si="289"/>
        <v>37472.400000000001</v>
      </c>
      <c r="F850" s="79">
        <f t="shared" si="289"/>
        <v>61222.600000000006</v>
      </c>
      <c r="G850" s="79">
        <f t="shared" si="289"/>
        <v>37522.400000000001</v>
      </c>
      <c r="H850" s="79">
        <f t="shared" si="289"/>
        <v>63582.600000000006</v>
      </c>
      <c r="I850" s="79">
        <f>I860+I910+I930+I945+I955</f>
        <v>64232.600000000006</v>
      </c>
    </row>
    <row r="851" spans="1:9" x14ac:dyDescent="0.25">
      <c r="A851" s="7"/>
      <c r="B851" s="16" t="s">
        <v>4</v>
      </c>
      <c r="C851" s="16"/>
      <c r="D851" s="79">
        <f t="shared" si="289"/>
        <v>0</v>
      </c>
      <c r="E851" s="79">
        <f t="shared" si="289"/>
        <v>0</v>
      </c>
      <c r="F851" s="79">
        <f t="shared" si="289"/>
        <v>0</v>
      </c>
      <c r="G851" s="79">
        <f t="shared" si="289"/>
        <v>0</v>
      </c>
      <c r="H851" s="79">
        <f t="shared" si="289"/>
        <v>0</v>
      </c>
      <c r="I851" s="79">
        <v>0</v>
      </c>
    </row>
    <row r="852" spans="1:9" ht="31.5" outlineLevel="1" x14ac:dyDescent="0.25">
      <c r="A852" s="119"/>
      <c r="B852" s="70" t="s">
        <v>321</v>
      </c>
      <c r="C852" s="70"/>
      <c r="D852" s="82">
        <v>0</v>
      </c>
      <c r="E852" s="82">
        <v>0</v>
      </c>
      <c r="F852" s="82">
        <v>0</v>
      </c>
      <c r="G852" s="82">
        <v>0</v>
      </c>
      <c r="H852" s="82">
        <v>0</v>
      </c>
      <c r="I852" s="82">
        <v>0</v>
      </c>
    </row>
    <row r="853" spans="1:9" ht="15.75" customHeight="1" outlineLevel="1" x14ac:dyDescent="0.25">
      <c r="A853" s="7"/>
      <c r="B853" s="47" t="s">
        <v>1</v>
      </c>
      <c r="C853" s="47" t="s">
        <v>205</v>
      </c>
      <c r="D853" s="79">
        <v>0</v>
      </c>
      <c r="E853" s="79">
        <v>0</v>
      </c>
      <c r="F853" s="79">
        <v>0</v>
      </c>
      <c r="G853" s="79">
        <v>0</v>
      </c>
      <c r="H853" s="79">
        <v>0</v>
      </c>
      <c r="I853" s="79">
        <v>0</v>
      </c>
    </row>
    <row r="854" spans="1:9" outlineLevel="1" x14ac:dyDescent="0.25">
      <c r="A854" s="7"/>
      <c r="B854" s="47" t="s">
        <v>2</v>
      </c>
      <c r="C854" s="47" t="s">
        <v>205</v>
      </c>
      <c r="D854" s="79">
        <v>0</v>
      </c>
      <c r="E854" s="79">
        <v>0</v>
      </c>
      <c r="F854" s="79">
        <v>0</v>
      </c>
      <c r="G854" s="79">
        <v>0</v>
      </c>
      <c r="H854" s="79">
        <v>0</v>
      </c>
      <c r="I854" s="79">
        <v>0</v>
      </c>
    </row>
    <row r="855" spans="1:9" outlineLevel="1" x14ac:dyDescent="0.25">
      <c r="A855" s="7"/>
      <c r="B855" s="47" t="s">
        <v>3</v>
      </c>
      <c r="C855" s="47" t="s">
        <v>205</v>
      </c>
      <c r="D855" s="79">
        <v>0</v>
      </c>
      <c r="E855" s="79">
        <v>0</v>
      </c>
      <c r="F855" s="79">
        <v>0</v>
      </c>
      <c r="G855" s="79">
        <v>0</v>
      </c>
      <c r="H855" s="79">
        <v>0</v>
      </c>
      <c r="I855" s="79">
        <v>0</v>
      </c>
    </row>
    <row r="856" spans="1:9" outlineLevel="1" x14ac:dyDescent="0.25">
      <c r="A856" s="7"/>
      <c r="B856" s="47" t="s">
        <v>4</v>
      </c>
      <c r="C856" s="47"/>
      <c r="D856" s="79">
        <v>0</v>
      </c>
      <c r="E856" s="79">
        <v>0</v>
      </c>
      <c r="F856" s="79">
        <v>0</v>
      </c>
      <c r="G856" s="79">
        <v>0</v>
      </c>
      <c r="H856" s="79">
        <v>0</v>
      </c>
      <c r="I856" s="79">
        <v>0</v>
      </c>
    </row>
    <row r="857" spans="1:9" s="3" customFormat="1" ht="63" outlineLevel="1" x14ac:dyDescent="0.25">
      <c r="A857" s="126"/>
      <c r="B857" s="67" t="s">
        <v>322</v>
      </c>
      <c r="C857" s="67"/>
      <c r="D857" s="80">
        <f>SUM(D858,D859,D860,D861)</f>
        <v>4690</v>
      </c>
      <c r="E857" s="80">
        <f t="shared" ref="E857:I857" si="291">SUM(E858,E859,E860,E861)</f>
        <v>3297.5</v>
      </c>
      <c r="F857" s="80">
        <f t="shared" si="291"/>
        <v>3670</v>
      </c>
      <c r="G857" s="80">
        <f t="shared" si="291"/>
        <v>3297.5</v>
      </c>
      <c r="H857" s="80">
        <f t="shared" si="291"/>
        <v>5780</v>
      </c>
      <c r="I857" s="80">
        <f t="shared" si="291"/>
        <v>6540</v>
      </c>
    </row>
    <row r="858" spans="1:9" s="3" customFormat="1" ht="17.25" customHeight="1" outlineLevel="1" x14ac:dyDescent="0.25">
      <c r="A858" s="1"/>
      <c r="B858" s="47" t="s">
        <v>1</v>
      </c>
      <c r="C858" s="47"/>
      <c r="D858" s="79">
        <f t="shared" ref="D858:I861" si="292">D863+D868+D873+D878+D883+D888+D893+D898+D903</f>
        <v>0</v>
      </c>
      <c r="E858" s="79">
        <f t="shared" si="292"/>
        <v>0</v>
      </c>
      <c r="F858" s="79">
        <f t="shared" si="292"/>
        <v>0</v>
      </c>
      <c r="G858" s="79">
        <f t="shared" si="292"/>
        <v>0</v>
      </c>
      <c r="H858" s="79">
        <f t="shared" si="292"/>
        <v>0</v>
      </c>
      <c r="I858" s="79">
        <f t="shared" si="292"/>
        <v>0</v>
      </c>
    </row>
    <row r="859" spans="1:9" s="3" customFormat="1" ht="18" customHeight="1" outlineLevel="1" x14ac:dyDescent="0.25">
      <c r="A859" s="1"/>
      <c r="B859" s="47" t="s">
        <v>2</v>
      </c>
      <c r="C859" s="47"/>
      <c r="D859" s="79">
        <f t="shared" si="292"/>
        <v>0</v>
      </c>
      <c r="E859" s="79">
        <f t="shared" si="292"/>
        <v>0</v>
      </c>
      <c r="F859" s="79">
        <f t="shared" si="292"/>
        <v>0</v>
      </c>
      <c r="G859" s="79">
        <f t="shared" si="292"/>
        <v>0</v>
      </c>
      <c r="H859" s="79">
        <f t="shared" si="292"/>
        <v>0</v>
      </c>
      <c r="I859" s="79">
        <f t="shared" si="292"/>
        <v>0</v>
      </c>
    </row>
    <row r="860" spans="1:9" s="3" customFormat="1" ht="18.75" customHeight="1" outlineLevel="1" x14ac:dyDescent="0.25">
      <c r="A860" s="1"/>
      <c r="B860" s="47" t="s">
        <v>3</v>
      </c>
      <c r="C860" s="47"/>
      <c r="D860" s="79">
        <f>D865+D870+D875+D880+D885+D890+D895+D900+D905</f>
        <v>4690</v>
      </c>
      <c r="E860" s="79">
        <f t="shared" si="292"/>
        <v>3297.5</v>
      </c>
      <c r="F860" s="79">
        <f t="shared" si="292"/>
        <v>3670</v>
      </c>
      <c r="G860" s="79">
        <f t="shared" si="292"/>
        <v>3297.5</v>
      </c>
      <c r="H860" s="79">
        <f t="shared" si="292"/>
        <v>5780</v>
      </c>
      <c r="I860" s="79">
        <f t="shared" si="292"/>
        <v>6540</v>
      </c>
    </row>
    <row r="861" spans="1:9" s="3" customFormat="1" outlineLevel="1" x14ac:dyDescent="0.25">
      <c r="A861" s="1"/>
      <c r="B861" s="47" t="s">
        <v>4</v>
      </c>
      <c r="C861" s="47"/>
      <c r="D861" s="79">
        <f>D866+D871+D876+D881+D886+D891+D896+D901+D906</f>
        <v>0</v>
      </c>
      <c r="E861" s="79">
        <f t="shared" si="292"/>
        <v>0</v>
      </c>
      <c r="F861" s="79">
        <f t="shared" si="292"/>
        <v>0</v>
      </c>
      <c r="G861" s="79">
        <f t="shared" si="292"/>
        <v>0</v>
      </c>
      <c r="H861" s="79">
        <f t="shared" si="292"/>
        <v>0</v>
      </c>
      <c r="I861" s="79">
        <f t="shared" si="292"/>
        <v>0</v>
      </c>
    </row>
    <row r="862" spans="1:9" s="3" customFormat="1" ht="63" outlineLevel="1" x14ac:dyDescent="0.25">
      <c r="A862" s="1"/>
      <c r="B862" s="46" t="s">
        <v>188</v>
      </c>
      <c r="C862" s="46"/>
      <c r="D862" s="79">
        <f t="shared" ref="D862:I862" si="293">SUM(D863,D864,D865,D866)</f>
        <v>650</v>
      </c>
      <c r="E862" s="79">
        <f t="shared" si="293"/>
        <v>650</v>
      </c>
      <c r="F862" s="79">
        <f t="shared" si="293"/>
        <v>630</v>
      </c>
      <c r="G862" s="79">
        <f t="shared" si="293"/>
        <v>650</v>
      </c>
      <c r="H862" s="79">
        <f t="shared" si="293"/>
        <v>650</v>
      </c>
      <c r="I862" s="79">
        <f t="shared" si="293"/>
        <v>700</v>
      </c>
    </row>
    <row r="863" spans="1:9" s="3" customFormat="1" outlineLevel="1" x14ac:dyDescent="0.25">
      <c r="A863" s="1"/>
      <c r="B863" s="47" t="s">
        <v>1</v>
      </c>
      <c r="C863" s="47"/>
      <c r="D863" s="79">
        <v>0</v>
      </c>
      <c r="E863" s="79">
        <v>0</v>
      </c>
      <c r="F863" s="79">
        <v>0</v>
      </c>
      <c r="G863" s="79">
        <v>0</v>
      </c>
      <c r="H863" s="79">
        <v>0</v>
      </c>
      <c r="I863" s="79">
        <v>0</v>
      </c>
    </row>
    <row r="864" spans="1:9" s="3" customFormat="1" outlineLevel="1" x14ac:dyDescent="0.25">
      <c r="A864" s="1"/>
      <c r="B864" s="47" t="s">
        <v>2</v>
      </c>
      <c r="C864" s="47"/>
      <c r="D864" s="79">
        <v>0</v>
      </c>
      <c r="E864" s="79">
        <v>0</v>
      </c>
      <c r="F864" s="79">
        <v>0</v>
      </c>
      <c r="G864" s="79">
        <v>0</v>
      </c>
      <c r="H864" s="79">
        <v>0</v>
      </c>
      <c r="I864" s="79">
        <v>0</v>
      </c>
    </row>
    <row r="865" spans="1:9" s="3" customFormat="1" outlineLevel="1" x14ac:dyDescent="0.25">
      <c r="A865" s="1"/>
      <c r="B865" s="47" t="s">
        <v>3</v>
      </c>
      <c r="C865" s="47" t="s">
        <v>205</v>
      </c>
      <c r="D865" s="79">
        <v>650</v>
      </c>
      <c r="E865" s="79">
        <v>650</v>
      </c>
      <c r="F865" s="79">
        <v>630</v>
      </c>
      <c r="G865" s="79">
        <v>650</v>
      </c>
      <c r="H865" s="79">
        <v>650</v>
      </c>
      <c r="I865" s="79">
        <v>700</v>
      </c>
    </row>
    <row r="866" spans="1:9" s="3" customFormat="1" outlineLevel="1" x14ac:dyDescent="0.25">
      <c r="A866" s="1"/>
      <c r="B866" s="47" t="s">
        <v>4</v>
      </c>
      <c r="C866" s="47"/>
      <c r="D866" s="79">
        <v>0</v>
      </c>
      <c r="E866" s="79">
        <v>0</v>
      </c>
      <c r="F866" s="79">
        <v>0</v>
      </c>
      <c r="G866" s="79">
        <v>0</v>
      </c>
      <c r="H866" s="79">
        <v>0</v>
      </c>
      <c r="I866" s="79">
        <v>0</v>
      </c>
    </row>
    <row r="867" spans="1:9" s="3" customFormat="1" ht="63" outlineLevel="1" x14ac:dyDescent="0.25">
      <c r="A867" s="1"/>
      <c r="B867" s="46" t="s">
        <v>189</v>
      </c>
      <c r="C867" s="46"/>
      <c r="D867" s="79">
        <f t="shared" ref="D867:I867" si="294">SUM(D868,D869,D870,D871)</f>
        <v>450</v>
      </c>
      <c r="E867" s="79">
        <f t="shared" si="294"/>
        <v>450</v>
      </c>
      <c r="F867" s="79">
        <f t="shared" si="294"/>
        <v>450</v>
      </c>
      <c r="G867" s="79">
        <f t="shared" si="294"/>
        <v>450</v>
      </c>
      <c r="H867" s="79">
        <f t="shared" si="294"/>
        <v>450</v>
      </c>
      <c r="I867" s="79">
        <f t="shared" si="294"/>
        <v>500</v>
      </c>
    </row>
    <row r="868" spans="1:9" s="3" customFormat="1" outlineLevel="1" x14ac:dyDescent="0.25">
      <c r="A868" s="1"/>
      <c r="B868" s="47" t="s">
        <v>1</v>
      </c>
      <c r="C868" s="47"/>
      <c r="D868" s="79">
        <v>0</v>
      </c>
      <c r="E868" s="79">
        <v>0</v>
      </c>
      <c r="F868" s="79">
        <v>0</v>
      </c>
      <c r="G868" s="79">
        <v>0</v>
      </c>
      <c r="H868" s="79">
        <v>0</v>
      </c>
      <c r="I868" s="79">
        <v>0</v>
      </c>
    </row>
    <row r="869" spans="1:9" s="3" customFormat="1" outlineLevel="1" x14ac:dyDescent="0.25">
      <c r="A869" s="1"/>
      <c r="B869" s="47" t="s">
        <v>2</v>
      </c>
      <c r="C869" s="47"/>
      <c r="D869" s="79">
        <v>0</v>
      </c>
      <c r="E869" s="79">
        <v>0</v>
      </c>
      <c r="F869" s="79">
        <v>0</v>
      </c>
      <c r="G869" s="79">
        <v>0</v>
      </c>
      <c r="H869" s="79">
        <v>0</v>
      </c>
      <c r="I869" s="79">
        <v>0</v>
      </c>
    </row>
    <row r="870" spans="1:9" s="3" customFormat="1" outlineLevel="1" x14ac:dyDescent="0.25">
      <c r="A870" s="1"/>
      <c r="B870" s="47" t="s">
        <v>3</v>
      </c>
      <c r="C870" s="47" t="s">
        <v>205</v>
      </c>
      <c r="D870" s="79">
        <v>450</v>
      </c>
      <c r="E870" s="79">
        <v>450</v>
      </c>
      <c r="F870" s="79">
        <v>450</v>
      </c>
      <c r="G870" s="79">
        <v>450</v>
      </c>
      <c r="H870" s="79">
        <v>450</v>
      </c>
      <c r="I870" s="79">
        <v>500</v>
      </c>
    </row>
    <row r="871" spans="1:9" s="3" customFormat="1" outlineLevel="1" x14ac:dyDescent="0.25">
      <c r="A871" s="1"/>
      <c r="B871" s="47" t="s">
        <v>4</v>
      </c>
      <c r="C871" s="47"/>
      <c r="D871" s="79">
        <v>0</v>
      </c>
      <c r="E871" s="79">
        <v>0</v>
      </c>
      <c r="F871" s="79">
        <v>0</v>
      </c>
      <c r="G871" s="79">
        <v>0</v>
      </c>
      <c r="H871" s="79">
        <v>0</v>
      </c>
      <c r="I871" s="79">
        <v>0</v>
      </c>
    </row>
    <row r="872" spans="1:9" s="3" customFormat="1" ht="94.5" outlineLevel="1" x14ac:dyDescent="0.25">
      <c r="A872" s="1"/>
      <c r="B872" s="46" t="s">
        <v>190</v>
      </c>
      <c r="C872" s="46"/>
      <c r="D872" s="79">
        <f t="shared" ref="D872:I872" si="295">SUM(D873,D874,D875,D876)</f>
        <v>1750</v>
      </c>
      <c r="E872" s="79">
        <f t="shared" si="295"/>
        <v>450</v>
      </c>
      <c r="F872" s="79">
        <f t="shared" si="295"/>
        <v>450</v>
      </c>
      <c r="G872" s="79">
        <f t="shared" si="295"/>
        <v>450</v>
      </c>
      <c r="H872" s="79">
        <f t="shared" si="295"/>
        <v>750</v>
      </c>
      <c r="I872" s="79">
        <f t="shared" si="295"/>
        <v>800</v>
      </c>
    </row>
    <row r="873" spans="1:9" s="3" customFormat="1" outlineLevel="1" x14ac:dyDescent="0.25">
      <c r="A873" s="1"/>
      <c r="B873" s="47" t="s">
        <v>1</v>
      </c>
      <c r="C873" s="47"/>
      <c r="D873" s="79">
        <v>0</v>
      </c>
      <c r="E873" s="79">
        <v>0</v>
      </c>
      <c r="F873" s="79">
        <v>0</v>
      </c>
      <c r="G873" s="79">
        <v>0</v>
      </c>
      <c r="H873" s="79">
        <v>0</v>
      </c>
      <c r="I873" s="79">
        <v>0</v>
      </c>
    </row>
    <row r="874" spans="1:9" s="3" customFormat="1" outlineLevel="1" x14ac:dyDescent="0.25">
      <c r="A874" s="1"/>
      <c r="B874" s="47" t="s">
        <v>2</v>
      </c>
      <c r="C874" s="47"/>
      <c r="D874" s="79">
        <v>0</v>
      </c>
      <c r="E874" s="79">
        <v>0</v>
      </c>
      <c r="F874" s="79">
        <v>0</v>
      </c>
      <c r="G874" s="79">
        <v>0</v>
      </c>
      <c r="H874" s="79">
        <v>0</v>
      </c>
      <c r="I874" s="79">
        <v>0</v>
      </c>
    </row>
    <row r="875" spans="1:9" s="3" customFormat="1" outlineLevel="1" x14ac:dyDescent="0.25">
      <c r="A875" s="1"/>
      <c r="B875" s="47" t="s">
        <v>3</v>
      </c>
      <c r="C875" s="47" t="s">
        <v>205</v>
      </c>
      <c r="D875" s="79">
        <f>450+260+790+250</f>
        <v>1750</v>
      </c>
      <c r="E875" s="79">
        <v>450</v>
      </c>
      <c r="F875" s="79">
        <v>450</v>
      </c>
      <c r="G875" s="79">
        <v>450</v>
      </c>
      <c r="H875" s="79">
        <v>750</v>
      </c>
      <c r="I875" s="79">
        <v>800</v>
      </c>
    </row>
    <row r="876" spans="1:9" s="3" customFormat="1" outlineLevel="1" x14ac:dyDescent="0.25">
      <c r="A876" s="1"/>
      <c r="B876" s="47" t="s">
        <v>4</v>
      </c>
      <c r="C876" s="47"/>
      <c r="D876" s="79">
        <v>0</v>
      </c>
      <c r="E876" s="79">
        <v>0</v>
      </c>
      <c r="F876" s="79">
        <v>0</v>
      </c>
      <c r="G876" s="79">
        <v>0</v>
      </c>
      <c r="H876" s="79">
        <v>0</v>
      </c>
      <c r="I876" s="79">
        <v>0</v>
      </c>
    </row>
    <row r="877" spans="1:9" s="3" customFormat="1" ht="63" outlineLevel="1" x14ac:dyDescent="0.25">
      <c r="A877" s="1"/>
      <c r="B877" s="46" t="s">
        <v>323</v>
      </c>
      <c r="C877" s="46"/>
      <c r="D877" s="79">
        <f t="shared" ref="D877:I877" si="296">SUM(D878,D879,D880,D881)</f>
        <v>0</v>
      </c>
      <c r="E877" s="79">
        <f t="shared" si="296"/>
        <v>0</v>
      </c>
      <c r="F877" s="79">
        <f t="shared" si="296"/>
        <v>400</v>
      </c>
      <c r="G877" s="79">
        <f t="shared" si="296"/>
        <v>0</v>
      </c>
      <c r="H877" s="79">
        <f t="shared" si="296"/>
        <v>400</v>
      </c>
      <c r="I877" s="79">
        <f t="shared" si="296"/>
        <v>420</v>
      </c>
    </row>
    <row r="878" spans="1:9" s="3" customFormat="1" outlineLevel="1" x14ac:dyDescent="0.25">
      <c r="A878" s="1"/>
      <c r="B878" s="47" t="s">
        <v>1</v>
      </c>
      <c r="C878" s="47" t="s">
        <v>205</v>
      </c>
      <c r="D878" s="79">
        <v>0</v>
      </c>
      <c r="E878" s="79">
        <v>0</v>
      </c>
      <c r="F878" s="79">
        <v>0</v>
      </c>
      <c r="G878" s="79">
        <v>0</v>
      </c>
      <c r="H878" s="79">
        <v>0</v>
      </c>
      <c r="I878" s="79">
        <v>0</v>
      </c>
    </row>
    <row r="879" spans="1:9" s="3" customFormat="1" outlineLevel="1" x14ac:dyDescent="0.25">
      <c r="A879" s="1"/>
      <c r="B879" s="47" t="s">
        <v>2</v>
      </c>
      <c r="C879" s="47" t="s">
        <v>205</v>
      </c>
      <c r="D879" s="79">
        <v>0</v>
      </c>
      <c r="E879" s="79">
        <v>0</v>
      </c>
      <c r="F879" s="79">
        <v>0</v>
      </c>
      <c r="G879" s="79">
        <v>0</v>
      </c>
      <c r="H879" s="79">
        <v>0</v>
      </c>
      <c r="I879" s="79">
        <v>0</v>
      </c>
    </row>
    <row r="880" spans="1:9" s="3" customFormat="1" outlineLevel="1" x14ac:dyDescent="0.25">
      <c r="A880" s="1"/>
      <c r="B880" s="47" t="s">
        <v>3</v>
      </c>
      <c r="C880" s="47" t="s">
        <v>205</v>
      </c>
      <c r="D880" s="79">
        <v>0</v>
      </c>
      <c r="E880" s="79">
        <v>0</v>
      </c>
      <c r="F880" s="79">
        <v>400</v>
      </c>
      <c r="G880" s="79">
        <v>0</v>
      </c>
      <c r="H880" s="79">
        <v>400</v>
      </c>
      <c r="I880" s="79">
        <v>420</v>
      </c>
    </row>
    <row r="881" spans="1:9" s="3" customFormat="1" outlineLevel="1" x14ac:dyDescent="0.25">
      <c r="A881" s="1"/>
      <c r="B881" s="47" t="s">
        <v>4</v>
      </c>
      <c r="C881" s="47" t="s">
        <v>205</v>
      </c>
      <c r="D881" s="79">
        <v>0</v>
      </c>
      <c r="E881" s="79">
        <v>0</v>
      </c>
      <c r="F881" s="79">
        <v>0</v>
      </c>
      <c r="G881" s="79">
        <v>0</v>
      </c>
      <c r="H881" s="79">
        <v>0</v>
      </c>
      <c r="I881" s="79">
        <v>0</v>
      </c>
    </row>
    <row r="882" spans="1:9" s="3" customFormat="1" ht="47.25" outlineLevel="1" x14ac:dyDescent="0.25">
      <c r="A882" s="1"/>
      <c r="B882" s="46" t="s">
        <v>191</v>
      </c>
      <c r="C882" s="46"/>
      <c r="D882" s="79">
        <f t="shared" ref="D882:I882" si="297">SUM(D883,D884,D885,D886)</f>
        <v>400</v>
      </c>
      <c r="E882" s="79">
        <f t="shared" si="297"/>
        <v>297.5</v>
      </c>
      <c r="F882" s="79">
        <f t="shared" si="297"/>
        <v>680</v>
      </c>
      <c r="G882" s="79">
        <f t="shared" si="297"/>
        <v>297.5</v>
      </c>
      <c r="H882" s="79">
        <f t="shared" si="297"/>
        <v>680</v>
      </c>
      <c r="I882" s="79">
        <f t="shared" si="297"/>
        <v>700</v>
      </c>
    </row>
    <row r="883" spans="1:9" s="3" customFormat="1" outlineLevel="1" x14ac:dyDescent="0.25">
      <c r="A883" s="1"/>
      <c r="B883" s="47" t="s">
        <v>1</v>
      </c>
      <c r="C883" s="47"/>
      <c r="D883" s="79">
        <v>0</v>
      </c>
      <c r="E883" s="79">
        <v>0</v>
      </c>
      <c r="F883" s="79">
        <v>0</v>
      </c>
      <c r="G883" s="79">
        <v>0</v>
      </c>
      <c r="H883" s="79">
        <v>0</v>
      </c>
      <c r="I883" s="79">
        <v>0</v>
      </c>
    </row>
    <row r="884" spans="1:9" s="3" customFormat="1" outlineLevel="1" x14ac:dyDescent="0.25">
      <c r="A884" s="1"/>
      <c r="B884" s="47" t="s">
        <v>2</v>
      </c>
      <c r="C884" s="47"/>
      <c r="D884" s="79">
        <v>0</v>
      </c>
      <c r="E884" s="79">
        <v>0</v>
      </c>
      <c r="F884" s="79">
        <v>0</v>
      </c>
      <c r="G884" s="79">
        <v>0</v>
      </c>
      <c r="H884" s="79">
        <v>0</v>
      </c>
      <c r="I884" s="79">
        <v>0</v>
      </c>
    </row>
    <row r="885" spans="1:9" s="3" customFormat="1" outlineLevel="1" x14ac:dyDescent="0.25">
      <c r="A885" s="1"/>
      <c r="B885" s="47" t="s">
        <v>3</v>
      </c>
      <c r="C885" s="47" t="s">
        <v>205</v>
      </c>
      <c r="D885" s="79">
        <v>400</v>
      </c>
      <c r="E885" s="79">
        <v>297.5</v>
      </c>
      <c r="F885" s="79">
        <v>680</v>
      </c>
      <c r="G885" s="79">
        <v>297.5</v>
      </c>
      <c r="H885" s="79">
        <v>680</v>
      </c>
      <c r="I885" s="79">
        <v>700</v>
      </c>
    </row>
    <row r="886" spans="1:9" s="3" customFormat="1" outlineLevel="1" x14ac:dyDescent="0.25">
      <c r="A886" s="1"/>
      <c r="B886" s="47" t="s">
        <v>4</v>
      </c>
      <c r="C886" s="47"/>
      <c r="D886" s="79">
        <v>0</v>
      </c>
      <c r="E886" s="79">
        <v>0</v>
      </c>
      <c r="F886" s="79">
        <v>0</v>
      </c>
      <c r="G886" s="79">
        <v>0</v>
      </c>
      <c r="H886" s="79">
        <v>0</v>
      </c>
      <c r="I886" s="79">
        <v>0</v>
      </c>
    </row>
    <row r="887" spans="1:9" s="3" customFormat="1" ht="63" outlineLevel="1" x14ac:dyDescent="0.25">
      <c r="A887" s="1"/>
      <c r="B887" s="46" t="s">
        <v>324</v>
      </c>
      <c r="C887" s="46"/>
      <c r="D887" s="79">
        <f t="shared" ref="D887:I887" si="298">SUM(D888,D889,D890,D891)</f>
        <v>390</v>
      </c>
      <c r="E887" s="79">
        <f t="shared" si="298"/>
        <v>400</v>
      </c>
      <c r="F887" s="79">
        <f t="shared" si="298"/>
        <v>0</v>
      </c>
      <c r="G887" s="79">
        <f t="shared" si="298"/>
        <v>400</v>
      </c>
      <c r="H887" s="79">
        <f t="shared" si="298"/>
        <v>0</v>
      </c>
      <c r="I887" s="79">
        <f t="shared" si="298"/>
        <v>0</v>
      </c>
    </row>
    <row r="888" spans="1:9" s="3" customFormat="1" outlineLevel="1" x14ac:dyDescent="0.25">
      <c r="A888" s="1"/>
      <c r="B888" s="47" t="s">
        <v>1</v>
      </c>
      <c r="C888" s="47"/>
      <c r="D888" s="79">
        <v>0</v>
      </c>
      <c r="E888" s="79">
        <v>0</v>
      </c>
      <c r="F888" s="79">
        <v>0</v>
      </c>
      <c r="G888" s="79">
        <v>0</v>
      </c>
      <c r="H888" s="79">
        <v>0</v>
      </c>
      <c r="I888" s="79">
        <v>0</v>
      </c>
    </row>
    <row r="889" spans="1:9" s="3" customFormat="1" outlineLevel="1" x14ac:dyDescent="0.25">
      <c r="A889" s="1"/>
      <c r="B889" s="47" t="s">
        <v>2</v>
      </c>
      <c r="C889" s="47"/>
      <c r="D889" s="79">
        <v>0</v>
      </c>
      <c r="E889" s="79">
        <v>0</v>
      </c>
      <c r="F889" s="79">
        <v>0</v>
      </c>
      <c r="G889" s="79">
        <v>0</v>
      </c>
      <c r="H889" s="79">
        <v>0</v>
      </c>
      <c r="I889" s="79">
        <v>0</v>
      </c>
    </row>
    <row r="890" spans="1:9" s="3" customFormat="1" outlineLevel="1" x14ac:dyDescent="0.25">
      <c r="A890" s="1"/>
      <c r="B890" s="47" t="s">
        <v>3</v>
      </c>
      <c r="C890" s="47" t="s">
        <v>205</v>
      </c>
      <c r="D890" s="79">
        <v>390</v>
      </c>
      <c r="E890" s="79">
        <v>400</v>
      </c>
      <c r="F890" s="79">
        <v>0</v>
      </c>
      <c r="G890" s="79">
        <v>400</v>
      </c>
      <c r="H890" s="79">
        <v>0</v>
      </c>
      <c r="I890" s="79">
        <v>0</v>
      </c>
    </row>
    <row r="891" spans="1:9" s="3" customFormat="1" outlineLevel="1" x14ac:dyDescent="0.25">
      <c r="A891" s="1"/>
      <c r="B891" s="47" t="s">
        <v>4</v>
      </c>
      <c r="C891" s="47"/>
      <c r="D891" s="79">
        <v>0</v>
      </c>
      <c r="E891" s="79">
        <v>0</v>
      </c>
      <c r="F891" s="79">
        <v>0</v>
      </c>
      <c r="G891" s="79">
        <v>0</v>
      </c>
      <c r="H891" s="79">
        <v>0</v>
      </c>
      <c r="I891" s="79">
        <v>0</v>
      </c>
    </row>
    <row r="892" spans="1:9" s="3" customFormat="1" ht="110.25" outlineLevel="1" x14ac:dyDescent="0.25">
      <c r="A892" s="1"/>
      <c r="B892" s="46" t="s">
        <v>325</v>
      </c>
      <c r="C892" s="46"/>
      <c r="D892" s="79">
        <f t="shared" ref="D892:I892" si="299">SUM(D893,D894,D895,D896)</f>
        <v>450</v>
      </c>
      <c r="E892" s="79">
        <f t="shared" si="299"/>
        <v>450</v>
      </c>
      <c r="F892" s="79">
        <f t="shared" si="299"/>
        <v>460</v>
      </c>
      <c r="G892" s="79">
        <f t="shared" si="299"/>
        <v>450</v>
      </c>
      <c r="H892" s="79">
        <f t="shared" si="299"/>
        <v>450</v>
      </c>
      <c r="I892" s="79">
        <f t="shared" si="299"/>
        <v>470</v>
      </c>
    </row>
    <row r="893" spans="1:9" s="3" customFormat="1" outlineLevel="1" x14ac:dyDescent="0.25">
      <c r="A893" s="1"/>
      <c r="B893" s="47" t="s">
        <v>1</v>
      </c>
      <c r="C893" s="47"/>
      <c r="D893" s="79">
        <v>0</v>
      </c>
      <c r="E893" s="79">
        <v>0</v>
      </c>
      <c r="F893" s="79">
        <v>0</v>
      </c>
      <c r="G893" s="79">
        <v>0</v>
      </c>
      <c r="H893" s="79">
        <v>0</v>
      </c>
      <c r="I893" s="79">
        <v>0</v>
      </c>
    </row>
    <row r="894" spans="1:9" s="3" customFormat="1" outlineLevel="1" x14ac:dyDescent="0.25">
      <c r="A894" s="1"/>
      <c r="B894" s="47" t="s">
        <v>2</v>
      </c>
      <c r="C894" s="47"/>
      <c r="D894" s="79">
        <v>0</v>
      </c>
      <c r="E894" s="79">
        <v>0</v>
      </c>
      <c r="F894" s="79">
        <v>0</v>
      </c>
      <c r="G894" s="79">
        <v>0</v>
      </c>
      <c r="H894" s="79">
        <v>0</v>
      </c>
      <c r="I894" s="79">
        <v>0</v>
      </c>
    </row>
    <row r="895" spans="1:9" s="3" customFormat="1" outlineLevel="1" x14ac:dyDescent="0.25">
      <c r="A895" s="1"/>
      <c r="B895" s="47" t="s">
        <v>3</v>
      </c>
      <c r="C895" s="47" t="s">
        <v>205</v>
      </c>
      <c r="D895" s="79">
        <v>450</v>
      </c>
      <c r="E895" s="79">
        <v>450</v>
      </c>
      <c r="F895" s="79">
        <v>460</v>
      </c>
      <c r="G895" s="79">
        <v>450</v>
      </c>
      <c r="H895" s="79">
        <v>450</v>
      </c>
      <c r="I895" s="79">
        <v>470</v>
      </c>
    </row>
    <row r="896" spans="1:9" s="3" customFormat="1" outlineLevel="1" x14ac:dyDescent="0.25">
      <c r="A896" s="1"/>
      <c r="B896" s="47" t="s">
        <v>4</v>
      </c>
      <c r="C896" s="47"/>
      <c r="D896" s="79">
        <v>0</v>
      </c>
      <c r="E896" s="79">
        <v>0</v>
      </c>
      <c r="F896" s="79">
        <v>0</v>
      </c>
      <c r="G896" s="79">
        <v>0</v>
      </c>
      <c r="H896" s="79">
        <v>0</v>
      </c>
      <c r="I896" s="79">
        <v>0</v>
      </c>
    </row>
    <row r="897" spans="1:9" s="3" customFormat="1" ht="110.25" outlineLevel="1" x14ac:dyDescent="0.25">
      <c r="A897" s="1"/>
      <c r="B897" s="46" t="s">
        <v>326</v>
      </c>
      <c r="C897" s="46"/>
      <c r="D897" s="79">
        <f t="shared" ref="D897:I897" si="300">SUM(D898,D899,D900,D901)</f>
        <v>600</v>
      </c>
      <c r="E897" s="79">
        <f t="shared" si="300"/>
        <v>600</v>
      </c>
      <c r="F897" s="79">
        <f t="shared" si="300"/>
        <v>600</v>
      </c>
      <c r="G897" s="79">
        <f t="shared" si="300"/>
        <v>600</v>
      </c>
      <c r="H897" s="79">
        <f t="shared" si="300"/>
        <v>2000</v>
      </c>
      <c r="I897" s="79">
        <f t="shared" si="300"/>
        <v>2500</v>
      </c>
    </row>
    <row r="898" spans="1:9" s="3" customFormat="1" outlineLevel="1" x14ac:dyDescent="0.25">
      <c r="A898" s="1"/>
      <c r="B898" s="47" t="s">
        <v>1</v>
      </c>
      <c r="C898" s="47"/>
      <c r="D898" s="79">
        <v>0</v>
      </c>
      <c r="E898" s="79">
        <v>0</v>
      </c>
      <c r="F898" s="79">
        <v>0</v>
      </c>
      <c r="G898" s="79">
        <v>0</v>
      </c>
      <c r="H898" s="79">
        <v>0</v>
      </c>
      <c r="I898" s="79">
        <v>0</v>
      </c>
    </row>
    <row r="899" spans="1:9" s="3" customFormat="1" outlineLevel="1" x14ac:dyDescent="0.25">
      <c r="A899" s="1"/>
      <c r="B899" s="47" t="s">
        <v>2</v>
      </c>
      <c r="C899" s="47"/>
      <c r="D899" s="79">
        <v>0</v>
      </c>
      <c r="E899" s="79">
        <v>0</v>
      </c>
      <c r="F899" s="79">
        <v>0</v>
      </c>
      <c r="G899" s="79">
        <v>0</v>
      </c>
      <c r="H899" s="79">
        <v>0</v>
      </c>
      <c r="I899" s="79">
        <v>0</v>
      </c>
    </row>
    <row r="900" spans="1:9" s="3" customFormat="1" outlineLevel="1" x14ac:dyDescent="0.25">
      <c r="A900" s="1"/>
      <c r="B900" s="47" t="s">
        <v>3</v>
      </c>
      <c r="C900" s="47" t="s">
        <v>205</v>
      </c>
      <c r="D900" s="79">
        <v>600</v>
      </c>
      <c r="E900" s="79">
        <v>600</v>
      </c>
      <c r="F900" s="79">
        <v>600</v>
      </c>
      <c r="G900" s="79">
        <v>600</v>
      </c>
      <c r="H900" s="79">
        <v>2000</v>
      </c>
      <c r="I900" s="79">
        <v>2500</v>
      </c>
    </row>
    <row r="901" spans="1:9" outlineLevel="1" collapsed="1" x14ac:dyDescent="0.25">
      <c r="A901" s="7"/>
      <c r="B901" s="47" t="s">
        <v>4</v>
      </c>
      <c r="C901" s="47"/>
      <c r="D901" s="79">
        <v>0</v>
      </c>
      <c r="E901" s="79">
        <v>0</v>
      </c>
      <c r="F901" s="79">
        <v>0</v>
      </c>
      <c r="G901" s="79">
        <v>0</v>
      </c>
      <c r="H901" s="79">
        <v>0</v>
      </c>
      <c r="I901" s="79">
        <v>0</v>
      </c>
    </row>
    <row r="902" spans="1:9" s="3" customFormat="1" ht="47.25" outlineLevel="1" x14ac:dyDescent="0.25">
      <c r="A902" s="1"/>
      <c r="B902" s="46" t="s">
        <v>361</v>
      </c>
      <c r="C902" s="46"/>
      <c r="D902" s="79">
        <f t="shared" ref="D902:I902" si="301">SUM(D903,D904,D905,D906)</f>
        <v>0</v>
      </c>
      <c r="E902" s="79">
        <f t="shared" si="301"/>
        <v>0</v>
      </c>
      <c r="F902" s="79">
        <f t="shared" si="301"/>
        <v>0</v>
      </c>
      <c r="G902" s="79">
        <f t="shared" si="301"/>
        <v>0</v>
      </c>
      <c r="H902" s="79">
        <f t="shared" si="301"/>
        <v>400</v>
      </c>
      <c r="I902" s="79">
        <f t="shared" si="301"/>
        <v>450</v>
      </c>
    </row>
    <row r="903" spans="1:9" s="3" customFormat="1" outlineLevel="1" x14ac:dyDescent="0.25">
      <c r="A903" s="1"/>
      <c r="B903" s="47" t="s">
        <v>1</v>
      </c>
      <c r="C903" s="47" t="s">
        <v>205</v>
      </c>
      <c r="D903" s="79">
        <v>0</v>
      </c>
      <c r="E903" s="79">
        <v>0</v>
      </c>
      <c r="F903" s="79">
        <v>0</v>
      </c>
      <c r="G903" s="79">
        <v>0</v>
      </c>
      <c r="H903" s="79">
        <v>0</v>
      </c>
      <c r="I903" s="79">
        <v>0</v>
      </c>
    </row>
    <row r="904" spans="1:9" s="3" customFormat="1" outlineLevel="1" x14ac:dyDescent="0.25">
      <c r="A904" s="1"/>
      <c r="B904" s="47" t="s">
        <v>2</v>
      </c>
      <c r="C904" s="47" t="s">
        <v>205</v>
      </c>
      <c r="D904" s="79">
        <v>0</v>
      </c>
      <c r="E904" s="79">
        <v>0</v>
      </c>
      <c r="F904" s="79">
        <v>0</v>
      </c>
      <c r="G904" s="79">
        <v>0</v>
      </c>
      <c r="H904" s="79">
        <v>0</v>
      </c>
      <c r="I904" s="79">
        <v>0</v>
      </c>
    </row>
    <row r="905" spans="1:9" s="3" customFormat="1" outlineLevel="1" x14ac:dyDescent="0.25">
      <c r="A905" s="1"/>
      <c r="B905" s="47" t="s">
        <v>3</v>
      </c>
      <c r="C905" s="47" t="s">
        <v>205</v>
      </c>
      <c r="D905" s="79">
        <v>0</v>
      </c>
      <c r="E905" s="79">
        <v>0</v>
      </c>
      <c r="F905" s="79">
        <v>0</v>
      </c>
      <c r="G905" s="79">
        <v>0</v>
      </c>
      <c r="H905" s="79">
        <v>400</v>
      </c>
      <c r="I905" s="79">
        <v>450</v>
      </c>
    </row>
    <row r="906" spans="1:9" s="3" customFormat="1" outlineLevel="1" x14ac:dyDescent="0.25">
      <c r="A906" s="7"/>
      <c r="B906" s="47" t="s">
        <v>4</v>
      </c>
      <c r="C906" s="47"/>
      <c r="D906" s="79">
        <v>0</v>
      </c>
      <c r="E906" s="79">
        <v>0</v>
      </c>
      <c r="F906" s="79">
        <v>0</v>
      </c>
      <c r="G906" s="79">
        <v>0</v>
      </c>
      <c r="H906" s="79">
        <v>0</v>
      </c>
      <c r="I906" s="79">
        <v>0</v>
      </c>
    </row>
    <row r="907" spans="1:9" s="3" customFormat="1" ht="31.5" outlineLevel="1" x14ac:dyDescent="0.25">
      <c r="A907" s="126"/>
      <c r="B907" s="67" t="s">
        <v>170</v>
      </c>
      <c r="C907" s="67"/>
      <c r="D907" s="80">
        <f t="shared" ref="D907:I907" si="302">SUM(D908,D909,D910,D911)</f>
        <v>3030</v>
      </c>
      <c r="E907" s="80">
        <f t="shared" si="302"/>
        <v>730</v>
      </c>
      <c r="F907" s="80">
        <f t="shared" si="302"/>
        <v>730</v>
      </c>
      <c r="G907" s="80">
        <f t="shared" si="302"/>
        <v>780</v>
      </c>
      <c r="H907" s="80">
        <f t="shared" si="302"/>
        <v>980</v>
      </c>
      <c r="I907" s="80">
        <f t="shared" si="302"/>
        <v>870</v>
      </c>
    </row>
    <row r="908" spans="1:9" s="3" customFormat="1" outlineLevel="1" x14ac:dyDescent="0.25">
      <c r="A908" s="1"/>
      <c r="B908" s="47" t="s">
        <v>1</v>
      </c>
      <c r="C908" s="47"/>
      <c r="D908" s="79">
        <f>D913+D918+D923</f>
        <v>0</v>
      </c>
      <c r="E908" s="79">
        <f t="shared" ref="E908:I911" si="303">E913+E918+E923</f>
        <v>0</v>
      </c>
      <c r="F908" s="79">
        <f t="shared" si="303"/>
        <v>0</v>
      </c>
      <c r="G908" s="79">
        <f t="shared" si="303"/>
        <v>0</v>
      </c>
      <c r="H908" s="79">
        <f t="shared" si="303"/>
        <v>0</v>
      </c>
      <c r="I908" s="79">
        <f t="shared" si="303"/>
        <v>0</v>
      </c>
    </row>
    <row r="909" spans="1:9" s="3" customFormat="1" outlineLevel="1" x14ac:dyDescent="0.25">
      <c r="A909" s="1"/>
      <c r="B909" s="47" t="s">
        <v>2</v>
      </c>
      <c r="C909" s="47"/>
      <c r="D909" s="79">
        <f t="shared" ref="D909:G911" si="304">D914+D919+D924</f>
        <v>0</v>
      </c>
      <c r="E909" s="79">
        <f t="shared" si="304"/>
        <v>0</v>
      </c>
      <c r="F909" s="79">
        <f t="shared" si="303"/>
        <v>0</v>
      </c>
      <c r="G909" s="79">
        <f t="shared" si="304"/>
        <v>0</v>
      </c>
      <c r="H909" s="79">
        <f t="shared" si="303"/>
        <v>0</v>
      </c>
      <c r="I909" s="79">
        <f t="shared" si="303"/>
        <v>0</v>
      </c>
    </row>
    <row r="910" spans="1:9" s="3" customFormat="1" outlineLevel="1" x14ac:dyDescent="0.25">
      <c r="A910" s="1"/>
      <c r="B910" s="47" t="s">
        <v>3</v>
      </c>
      <c r="C910" s="47"/>
      <c r="D910" s="79">
        <f t="shared" si="304"/>
        <v>3030</v>
      </c>
      <c r="E910" s="79">
        <f t="shared" si="304"/>
        <v>730</v>
      </c>
      <c r="F910" s="79">
        <f t="shared" si="303"/>
        <v>730</v>
      </c>
      <c r="G910" s="79">
        <f t="shared" si="304"/>
        <v>780</v>
      </c>
      <c r="H910" s="79">
        <f t="shared" si="303"/>
        <v>980</v>
      </c>
      <c r="I910" s="79">
        <f t="shared" si="303"/>
        <v>870</v>
      </c>
    </row>
    <row r="911" spans="1:9" s="3" customFormat="1" outlineLevel="1" x14ac:dyDescent="0.25">
      <c r="A911" s="1"/>
      <c r="B911" s="47" t="s">
        <v>4</v>
      </c>
      <c r="C911" s="47"/>
      <c r="D911" s="79">
        <f t="shared" si="304"/>
        <v>0</v>
      </c>
      <c r="E911" s="79">
        <f t="shared" si="304"/>
        <v>0</v>
      </c>
      <c r="F911" s="79">
        <f t="shared" si="303"/>
        <v>0</v>
      </c>
      <c r="G911" s="79">
        <f t="shared" si="304"/>
        <v>0</v>
      </c>
      <c r="H911" s="79">
        <f t="shared" si="303"/>
        <v>0</v>
      </c>
      <c r="I911" s="79">
        <f t="shared" si="303"/>
        <v>0</v>
      </c>
    </row>
    <row r="912" spans="1:9" s="3" customFormat="1" ht="78.75" outlineLevel="1" x14ac:dyDescent="0.25">
      <c r="A912" s="1"/>
      <c r="B912" s="46" t="s">
        <v>327</v>
      </c>
      <c r="C912" s="46"/>
      <c r="D912" s="79">
        <f t="shared" ref="D912:I912" si="305">SUM(D913,D914,D915,D916)</f>
        <v>1950</v>
      </c>
      <c r="E912" s="79">
        <f t="shared" si="305"/>
        <v>450</v>
      </c>
      <c r="F912" s="79">
        <f t="shared" si="305"/>
        <v>450</v>
      </c>
      <c r="G912" s="79">
        <f t="shared" si="305"/>
        <v>500</v>
      </c>
      <c r="H912" s="79">
        <f t="shared" si="305"/>
        <v>500</v>
      </c>
      <c r="I912" s="79">
        <f t="shared" si="305"/>
        <v>550</v>
      </c>
    </row>
    <row r="913" spans="1:9" s="3" customFormat="1" outlineLevel="1" x14ac:dyDescent="0.25">
      <c r="A913" s="1"/>
      <c r="B913" s="47" t="s">
        <v>1</v>
      </c>
      <c r="C913" s="47"/>
      <c r="D913" s="79">
        <v>0</v>
      </c>
      <c r="E913" s="79">
        <v>0</v>
      </c>
      <c r="F913" s="79">
        <v>0</v>
      </c>
      <c r="G913" s="79">
        <v>0</v>
      </c>
      <c r="H913" s="79">
        <v>0</v>
      </c>
      <c r="I913" s="79">
        <v>0</v>
      </c>
    </row>
    <row r="914" spans="1:9" s="3" customFormat="1" outlineLevel="1" x14ac:dyDescent="0.25">
      <c r="A914" s="1"/>
      <c r="B914" s="47" t="s">
        <v>2</v>
      </c>
      <c r="C914" s="47"/>
      <c r="D914" s="79">
        <v>0</v>
      </c>
      <c r="E914" s="79">
        <v>0</v>
      </c>
      <c r="F914" s="79">
        <v>0</v>
      </c>
      <c r="G914" s="79">
        <v>0</v>
      </c>
      <c r="H914" s="79">
        <v>0</v>
      </c>
      <c r="I914" s="79">
        <v>0</v>
      </c>
    </row>
    <row r="915" spans="1:9" s="3" customFormat="1" outlineLevel="1" x14ac:dyDescent="0.25">
      <c r="A915" s="1"/>
      <c r="B915" s="47" t="s">
        <v>3</v>
      </c>
      <c r="C915" s="170" t="s">
        <v>205</v>
      </c>
      <c r="D915" s="79">
        <f>450+1500</f>
        <v>1950</v>
      </c>
      <c r="E915" s="79">
        <v>450</v>
      </c>
      <c r="F915" s="79">
        <v>450</v>
      </c>
      <c r="G915" s="79">
        <v>500</v>
      </c>
      <c r="H915" s="79">
        <v>500</v>
      </c>
      <c r="I915" s="79">
        <v>550</v>
      </c>
    </row>
    <row r="916" spans="1:9" s="3" customFormat="1" outlineLevel="1" x14ac:dyDescent="0.25">
      <c r="A916" s="1"/>
      <c r="B916" s="47" t="s">
        <v>4</v>
      </c>
      <c r="C916" s="47"/>
      <c r="D916" s="79">
        <v>0</v>
      </c>
      <c r="E916" s="79">
        <v>0</v>
      </c>
      <c r="F916" s="79">
        <v>0</v>
      </c>
      <c r="G916" s="79">
        <v>0</v>
      </c>
      <c r="H916" s="79">
        <v>0</v>
      </c>
      <c r="I916" s="79">
        <v>0</v>
      </c>
    </row>
    <row r="917" spans="1:9" s="3" customFormat="1" ht="110.25" outlineLevel="1" x14ac:dyDescent="0.25">
      <c r="A917" s="1"/>
      <c r="B917" s="46" t="s">
        <v>192</v>
      </c>
      <c r="C917" s="46"/>
      <c r="D917" s="79">
        <f t="shared" ref="D917:I917" si="306">SUM(D918,D919,D920,D921)</f>
        <v>280</v>
      </c>
      <c r="E917" s="79">
        <f t="shared" si="306"/>
        <v>280</v>
      </c>
      <c r="F917" s="79">
        <f t="shared" si="306"/>
        <v>280</v>
      </c>
      <c r="G917" s="79">
        <f t="shared" si="306"/>
        <v>280</v>
      </c>
      <c r="H917" s="79">
        <f t="shared" si="306"/>
        <v>480</v>
      </c>
      <c r="I917" s="79">
        <f t="shared" si="306"/>
        <v>320</v>
      </c>
    </row>
    <row r="918" spans="1:9" s="3" customFormat="1" outlineLevel="1" x14ac:dyDescent="0.25">
      <c r="A918" s="1"/>
      <c r="B918" s="47" t="s">
        <v>1</v>
      </c>
      <c r="C918" s="47"/>
      <c r="D918" s="79">
        <v>0</v>
      </c>
      <c r="E918" s="79">
        <v>0</v>
      </c>
      <c r="F918" s="79">
        <v>0</v>
      </c>
      <c r="G918" s="79">
        <v>0</v>
      </c>
      <c r="H918" s="79">
        <v>0</v>
      </c>
      <c r="I918" s="79">
        <v>0</v>
      </c>
    </row>
    <row r="919" spans="1:9" s="3" customFormat="1" outlineLevel="1" x14ac:dyDescent="0.25">
      <c r="A919" s="1"/>
      <c r="B919" s="47" t="s">
        <v>2</v>
      </c>
      <c r="C919" s="47"/>
      <c r="D919" s="79">
        <v>0</v>
      </c>
      <c r="E919" s="79">
        <v>0</v>
      </c>
      <c r="F919" s="79">
        <v>0</v>
      </c>
      <c r="G919" s="79">
        <v>0</v>
      </c>
      <c r="H919" s="79">
        <v>0</v>
      </c>
      <c r="I919" s="79">
        <v>0</v>
      </c>
    </row>
    <row r="920" spans="1:9" s="3" customFormat="1" outlineLevel="1" x14ac:dyDescent="0.25">
      <c r="A920" s="1"/>
      <c r="B920" s="47" t="s">
        <v>3</v>
      </c>
      <c r="C920" s="47" t="s">
        <v>205</v>
      </c>
      <c r="D920" s="79">
        <v>280</v>
      </c>
      <c r="E920" s="79">
        <v>280</v>
      </c>
      <c r="F920" s="79">
        <v>280</v>
      </c>
      <c r="G920" s="79">
        <v>280</v>
      </c>
      <c r="H920" s="79">
        <v>480</v>
      </c>
      <c r="I920" s="79">
        <v>320</v>
      </c>
    </row>
    <row r="921" spans="1:9" outlineLevel="1" collapsed="1" x14ac:dyDescent="0.25">
      <c r="A921" s="1"/>
      <c r="B921" s="47" t="s">
        <v>4</v>
      </c>
      <c r="C921" s="47"/>
      <c r="D921" s="79">
        <v>0</v>
      </c>
      <c r="E921" s="79">
        <v>0</v>
      </c>
      <c r="F921" s="79">
        <v>0</v>
      </c>
      <c r="G921" s="79">
        <v>0</v>
      </c>
      <c r="H921" s="79">
        <v>0</v>
      </c>
      <c r="I921" s="79">
        <v>0</v>
      </c>
    </row>
    <row r="922" spans="1:9" s="3" customFormat="1" ht="63" outlineLevel="1" x14ac:dyDescent="0.25">
      <c r="A922" s="1"/>
      <c r="B922" s="46" t="s">
        <v>193</v>
      </c>
      <c r="C922" s="46"/>
      <c r="D922" s="79">
        <f t="shared" ref="D922:I922" si="307">SUM(D923,D924,D925,D926)</f>
        <v>800</v>
      </c>
      <c r="E922" s="79">
        <f t="shared" si="307"/>
        <v>0</v>
      </c>
      <c r="F922" s="79">
        <f t="shared" si="307"/>
        <v>0</v>
      </c>
      <c r="G922" s="79">
        <f t="shared" si="307"/>
        <v>0</v>
      </c>
      <c r="H922" s="79">
        <f t="shared" si="307"/>
        <v>0</v>
      </c>
      <c r="I922" s="79">
        <f t="shared" si="307"/>
        <v>0</v>
      </c>
    </row>
    <row r="923" spans="1:9" s="3" customFormat="1" outlineLevel="1" x14ac:dyDescent="0.25">
      <c r="A923" s="1"/>
      <c r="B923" s="47" t="s">
        <v>1</v>
      </c>
      <c r="C923" s="47"/>
      <c r="D923" s="79">
        <v>0</v>
      </c>
      <c r="E923" s="79">
        <v>0</v>
      </c>
      <c r="F923" s="79">
        <v>0</v>
      </c>
      <c r="G923" s="79">
        <v>0</v>
      </c>
      <c r="H923" s="79">
        <v>0</v>
      </c>
      <c r="I923" s="79">
        <v>0</v>
      </c>
    </row>
    <row r="924" spans="1:9" s="3" customFormat="1" outlineLevel="1" x14ac:dyDescent="0.25">
      <c r="A924" s="1"/>
      <c r="B924" s="47" t="s">
        <v>2</v>
      </c>
      <c r="C924" s="47"/>
      <c r="D924" s="79">
        <v>0</v>
      </c>
      <c r="E924" s="79">
        <v>0</v>
      </c>
      <c r="F924" s="79">
        <v>0</v>
      </c>
      <c r="G924" s="79">
        <v>0</v>
      </c>
      <c r="H924" s="79">
        <v>0</v>
      </c>
      <c r="I924" s="79">
        <v>0</v>
      </c>
    </row>
    <row r="925" spans="1:9" s="3" customFormat="1" outlineLevel="1" x14ac:dyDescent="0.25">
      <c r="A925" s="1"/>
      <c r="B925" s="47" t="s">
        <v>232</v>
      </c>
      <c r="C925" s="47" t="s">
        <v>205</v>
      </c>
      <c r="D925" s="79">
        <f>400+400</f>
        <v>800</v>
      </c>
      <c r="E925" s="79">
        <v>0</v>
      </c>
      <c r="F925" s="167">
        <v>0</v>
      </c>
      <c r="G925" s="79">
        <v>0</v>
      </c>
      <c r="H925" s="79">
        <v>0</v>
      </c>
      <c r="I925" s="79">
        <v>0</v>
      </c>
    </row>
    <row r="926" spans="1:9" s="3" customFormat="1" outlineLevel="1" x14ac:dyDescent="0.25">
      <c r="A926" s="7"/>
      <c r="B926" s="47" t="s">
        <v>4</v>
      </c>
      <c r="C926" s="47"/>
      <c r="D926" s="79">
        <v>0</v>
      </c>
      <c r="E926" s="79">
        <v>0</v>
      </c>
      <c r="F926" s="79">
        <v>0</v>
      </c>
      <c r="G926" s="79">
        <v>0</v>
      </c>
      <c r="H926" s="79">
        <v>0</v>
      </c>
      <c r="I926" s="79">
        <v>0</v>
      </c>
    </row>
    <row r="927" spans="1:9" s="3" customFormat="1" ht="47.25" outlineLevel="1" x14ac:dyDescent="0.25">
      <c r="A927" s="126"/>
      <c r="B927" s="67" t="s">
        <v>328</v>
      </c>
      <c r="C927" s="67"/>
      <c r="D927" s="80">
        <f t="shared" ref="D927:I927" si="308">SUM(D928,D929,D930,D931)</f>
        <v>18457.7</v>
      </c>
      <c r="E927" s="80">
        <f t="shared" si="308"/>
        <v>18181.5</v>
      </c>
      <c r="F927" s="80">
        <f t="shared" si="308"/>
        <v>19566.600000000002</v>
      </c>
      <c r="G927" s="80">
        <f t="shared" si="308"/>
        <v>18181.5</v>
      </c>
      <c r="H927" s="80">
        <f t="shared" si="308"/>
        <v>19566.600000000002</v>
      </c>
      <c r="I927" s="80">
        <f t="shared" si="308"/>
        <v>19566.600000000002</v>
      </c>
    </row>
    <row r="928" spans="1:9" s="3" customFormat="1" outlineLevel="1" x14ac:dyDescent="0.25">
      <c r="A928" s="1"/>
      <c r="B928" s="71" t="s">
        <v>1</v>
      </c>
      <c r="C928" s="47"/>
      <c r="D928" s="79">
        <f>D933+D938</f>
        <v>0</v>
      </c>
      <c r="E928" s="79">
        <f t="shared" ref="E928:I931" si="309">E933+E938</f>
        <v>0</v>
      </c>
      <c r="F928" s="79">
        <f t="shared" si="309"/>
        <v>0</v>
      </c>
      <c r="G928" s="79">
        <f t="shared" si="309"/>
        <v>0</v>
      </c>
      <c r="H928" s="79">
        <f t="shared" si="309"/>
        <v>0</v>
      </c>
      <c r="I928" s="79">
        <f t="shared" si="309"/>
        <v>0</v>
      </c>
    </row>
    <row r="929" spans="1:9" s="3" customFormat="1" outlineLevel="1" x14ac:dyDescent="0.25">
      <c r="A929" s="1"/>
      <c r="B929" s="71" t="s">
        <v>2</v>
      </c>
      <c r="C929" s="47"/>
      <c r="D929" s="79">
        <f t="shared" ref="D929:G931" si="310">D934+D939</f>
        <v>0</v>
      </c>
      <c r="E929" s="79">
        <f t="shared" si="310"/>
        <v>0</v>
      </c>
      <c r="F929" s="79">
        <f t="shared" si="309"/>
        <v>0</v>
      </c>
      <c r="G929" s="79">
        <f t="shared" si="310"/>
        <v>0</v>
      </c>
      <c r="H929" s="79">
        <f t="shared" si="309"/>
        <v>0</v>
      </c>
      <c r="I929" s="79">
        <f t="shared" si="309"/>
        <v>0</v>
      </c>
    </row>
    <row r="930" spans="1:9" s="3" customFormat="1" outlineLevel="1" x14ac:dyDescent="0.25">
      <c r="A930" s="1"/>
      <c r="B930" s="71" t="s">
        <v>3</v>
      </c>
      <c r="C930" s="47"/>
      <c r="D930" s="79">
        <f t="shared" si="310"/>
        <v>18457.7</v>
      </c>
      <c r="E930" s="79">
        <f t="shared" si="310"/>
        <v>18181.5</v>
      </c>
      <c r="F930" s="79">
        <f t="shared" si="309"/>
        <v>19566.600000000002</v>
      </c>
      <c r="G930" s="79">
        <f t="shared" si="310"/>
        <v>18181.5</v>
      </c>
      <c r="H930" s="79">
        <f t="shared" si="309"/>
        <v>19566.600000000002</v>
      </c>
      <c r="I930" s="79">
        <f t="shared" si="309"/>
        <v>19566.600000000002</v>
      </c>
    </row>
    <row r="931" spans="1:9" s="3" customFormat="1" outlineLevel="1" x14ac:dyDescent="0.25">
      <c r="A931" s="1"/>
      <c r="B931" s="71" t="s">
        <v>4</v>
      </c>
      <c r="C931" s="47"/>
      <c r="D931" s="79">
        <f t="shared" si="310"/>
        <v>0</v>
      </c>
      <c r="E931" s="79">
        <f t="shared" si="310"/>
        <v>0</v>
      </c>
      <c r="F931" s="79">
        <f t="shared" si="309"/>
        <v>0</v>
      </c>
      <c r="G931" s="79">
        <f t="shared" si="310"/>
        <v>0</v>
      </c>
      <c r="H931" s="79">
        <f t="shared" si="309"/>
        <v>0</v>
      </c>
      <c r="I931" s="79">
        <f t="shared" si="309"/>
        <v>0</v>
      </c>
    </row>
    <row r="932" spans="1:9" s="3" customFormat="1" ht="31.5" outlineLevel="1" x14ac:dyDescent="0.25">
      <c r="A932" s="1"/>
      <c r="B932" s="48" t="s">
        <v>329</v>
      </c>
      <c r="C932" s="48"/>
      <c r="D932" s="79">
        <f t="shared" ref="D932:I932" si="311">SUM(D933,D934,D935,D936)</f>
        <v>16014.8</v>
      </c>
      <c r="E932" s="79">
        <f t="shared" si="311"/>
        <v>16014.8</v>
      </c>
      <c r="F932" s="79">
        <f t="shared" si="311"/>
        <v>16933.900000000001</v>
      </c>
      <c r="G932" s="79">
        <f t="shared" si="311"/>
        <v>16014.8</v>
      </c>
      <c r="H932" s="79">
        <f t="shared" si="311"/>
        <v>16933.900000000001</v>
      </c>
      <c r="I932" s="79">
        <f t="shared" si="311"/>
        <v>16933.900000000001</v>
      </c>
    </row>
    <row r="933" spans="1:9" s="3" customFormat="1" outlineLevel="1" x14ac:dyDescent="0.25">
      <c r="A933" s="1"/>
      <c r="B933" s="71" t="s">
        <v>1</v>
      </c>
      <c r="C933" s="47"/>
      <c r="D933" s="79">
        <v>0</v>
      </c>
      <c r="E933" s="79">
        <v>0</v>
      </c>
      <c r="F933" s="79">
        <v>0</v>
      </c>
      <c r="G933" s="79">
        <v>0</v>
      </c>
      <c r="H933" s="79">
        <v>0</v>
      </c>
      <c r="I933" s="79">
        <v>0</v>
      </c>
    </row>
    <row r="934" spans="1:9" s="3" customFormat="1" outlineLevel="1" x14ac:dyDescent="0.25">
      <c r="A934" s="1"/>
      <c r="B934" s="71" t="s">
        <v>2</v>
      </c>
      <c r="C934" s="47"/>
      <c r="D934" s="79">
        <v>0</v>
      </c>
      <c r="E934" s="79">
        <v>0</v>
      </c>
      <c r="F934" s="79">
        <v>0</v>
      </c>
      <c r="G934" s="79">
        <v>0</v>
      </c>
      <c r="H934" s="79">
        <v>0</v>
      </c>
      <c r="I934" s="79">
        <v>0</v>
      </c>
    </row>
    <row r="935" spans="1:9" s="152" customFormat="1" outlineLevel="1" x14ac:dyDescent="0.25">
      <c r="A935" s="166"/>
      <c r="B935" s="170" t="s">
        <v>3</v>
      </c>
      <c r="C935" s="170" t="s">
        <v>205</v>
      </c>
      <c r="D935" s="167">
        <v>16014.8</v>
      </c>
      <c r="E935" s="167">
        <v>16014.8</v>
      </c>
      <c r="F935" s="165">
        <v>16933.900000000001</v>
      </c>
      <c r="G935" s="167">
        <v>16014.8</v>
      </c>
      <c r="H935" s="167">
        <v>16933.900000000001</v>
      </c>
      <c r="I935" s="167">
        <v>16933.900000000001</v>
      </c>
    </row>
    <row r="936" spans="1:9" s="3" customFormat="1" outlineLevel="1" x14ac:dyDescent="0.25">
      <c r="A936" s="1"/>
      <c r="B936" s="71" t="s">
        <v>4</v>
      </c>
      <c r="C936" s="47"/>
      <c r="D936" s="79">
        <v>0</v>
      </c>
      <c r="E936" s="79">
        <v>0</v>
      </c>
      <c r="F936" s="79">
        <v>0</v>
      </c>
      <c r="G936" s="79">
        <v>0</v>
      </c>
      <c r="H936" s="79">
        <v>0</v>
      </c>
      <c r="I936" s="79">
        <v>0</v>
      </c>
    </row>
    <row r="937" spans="1:9" s="3" customFormat="1" ht="63" outlineLevel="1" x14ac:dyDescent="0.25">
      <c r="A937" s="1"/>
      <c r="B937" s="48" t="s">
        <v>330</v>
      </c>
      <c r="C937" s="48"/>
      <c r="D937" s="79">
        <f t="shared" ref="D937:I937" si="312">SUM(D938,D939,D940,D941)</f>
        <v>2442.9</v>
      </c>
      <c r="E937" s="79">
        <f t="shared" si="312"/>
        <v>2166.6999999999998</v>
      </c>
      <c r="F937" s="79">
        <f t="shared" si="312"/>
        <v>2632.7</v>
      </c>
      <c r="G937" s="79">
        <f t="shared" si="312"/>
        <v>2166.6999999999998</v>
      </c>
      <c r="H937" s="79">
        <f t="shared" si="312"/>
        <v>2632.7</v>
      </c>
      <c r="I937" s="79">
        <f t="shared" si="312"/>
        <v>2632.7</v>
      </c>
    </row>
    <row r="938" spans="1:9" s="3" customFormat="1" outlineLevel="1" x14ac:dyDescent="0.25">
      <c r="A938" s="1"/>
      <c r="B938" s="71" t="s">
        <v>1</v>
      </c>
      <c r="C938" s="47"/>
      <c r="D938" s="79">
        <v>0</v>
      </c>
      <c r="E938" s="79">
        <v>0</v>
      </c>
      <c r="F938" s="79">
        <v>0</v>
      </c>
      <c r="G938" s="79">
        <v>0</v>
      </c>
      <c r="H938" s="79">
        <v>0</v>
      </c>
      <c r="I938" s="79">
        <v>0</v>
      </c>
    </row>
    <row r="939" spans="1:9" s="3" customFormat="1" outlineLevel="1" x14ac:dyDescent="0.25">
      <c r="A939" s="1"/>
      <c r="B939" s="71" t="s">
        <v>2</v>
      </c>
      <c r="C939" s="47"/>
      <c r="D939" s="79">
        <v>0</v>
      </c>
      <c r="E939" s="79">
        <v>0</v>
      </c>
      <c r="F939" s="79">
        <v>0</v>
      </c>
      <c r="G939" s="79">
        <v>0</v>
      </c>
      <c r="H939" s="79">
        <v>0</v>
      </c>
      <c r="I939" s="79">
        <v>0</v>
      </c>
    </row>
    <row r="940" spans="1:9" s="3" customFormat="1" outlineLevel="1" x14ac:dyDescent="0.25">
      <c r="A940" s="1"/>
      <c r="B940" s="71" t="s">
        <v>3</v>
      </c>
      <c r="C940" s="47" t="s">
        <v>205</v>
      </c>
      <c r="D940" s="79">
        <v>2442.9</v>
      </c>
      <c r="E940" s="79">
        <v>2166.6999999999998</v>
      </c>
      <c r="F940" s="79">
        <v>2632.7</v>
      </c>
      <c r="G940" s="79">
        <v>2166.6999999999998</v>
      </c>
      <c r="H940" s="79">
        <v>2632.7</v>
      </c>
      <c r="I940" s="79">
        <v>2632.7</v>
      </c>
    </row>
    <row r="941" spans="1:9" s="3" customFormat="1" outlineLevel="1" x14ac:dyDescent="0.25">
      <c r="A941" s="1"/>
      <c r="B941" s="71" t="s">
        <v>4</v>
      </c>
      <c r="C941" s="47"/>
      <c r="D941" s="83">
        <v>0</v>
      </c>
      <c r="E941" s="79">
        <v>0</v>
      </c>
      <c r="F941" s="79">
        <v>0</v>
      </c>
      <c r="G941" s="79">
        <v>0</v>
      </c>
      <c r="H941" s="79">
        <v>0</v>
      </c>
      <c r="I941" s="79">
        <v>0</v>
      </c>
    </row>
    <row r="942" spans="1:9" s="3" customFormat="1" ht="47.25" outlineLevel="1" x14ac:dyDescent="0.25">
      <c r="A942" s="126"/>
      <c r="B942" s="72" t="s">
        <v>331</v>
      </c>
      <c r="C942" s="72"/>
      <c r="D942" s="80">
        <f t="shared" ref="D942:I942" si="313">SUM(D943,D944,D945,D946)</f>
        <v>12663.4</v>
      </c>
      <c r="E942" s="80">
        <f t="shared" si="313"/>
        <v>12663.4</v>
      </c>
      <c r="F942" s="80">
        <f t="shared" si="313"/>
        <v>27156</v>
      </c>
      <c r="G942" s="80">
        <f t="shared" si="313"/>
        <v>12663.4</v>
      </c>
      <c r="H942" s="80">
        <f t="shared" si="313"/>
        <v>27156</v>
      </c>
      <c r="I942" s="80">
        <f t="shared" si="313"/>
        <v>27156</v>
      </c>
    </row>
    <row r="943" spans="1:9" s="3" customFormat="1" outlineLevel="1" x14ac:dyDescent="0.25">
      <c r="A943" s="1"/>
      <c r="B943" s="73" t="s">
        <v>1</v>
      </c>
      <c r="C943" s="47"/>
      <c r="D943" s="79">
        <f>D948</f>
        <v>0</v>
      </c>
      <c r="E943" s="79">
        <f t="shared" ref="E943:I946" si="314">E948</f>
        <v>0</v>
      </c>
      <c r="F943" s="79">
        <f t="shared" si="314"/>
        <v>0</v>
      </c>
      <c r="G943" s="79">
        <f t="shared" si="314"/>
        <v>0</v>
      </c>
      <c r="H943" s="79">
        <f t="shared" si="314"/>
        <v>0</v>
      </c>
      <c r="I943" s="79">
        <f t="shared" si="314"/>
        <v>0</v>
      </c>
    </row>
    <row r="944" spans="1:9" s="3" customFormat="1" outlineLevel="1" x14ac:dyDescent="0.25">
      <c r="A944" s="1"/>
      <c r="B944" s="73" t="s">
        <v>2</v>
      </c>
      <c r="C944" s="47"/>
      <c r="D944" s="79">
        <f t="shared" ref="D944:G946" si="315">D949</f>
        <v>0</v>
      </c>
      <c r="E944" s="79">
        <f t="shared" si="315"/>
        <v>0</v>
      </c>
      <c r="F944" s="79">
        <f t="shared" si="314"/>
        <v>0</v>
      </c>
      <c r="G944" s="79">
        <f t="shared" si="315"/>
        <v>0</v>
      </c>
      <c r="H944" s="79">
        <f t="shared" si="314"/>
        <v>0</v>
      </c>
      <c r="I944" s="79">
        <f t="shared" si="314"/>
        <v>0</v>
      </c>
    </row>
    <row r="945" spans="1:9" s="3" customFormat="1" outlineLevel="1" x14ac:dyDescent="0.25">
      <c r="A945" s="1"/>
      <c r="B945" s="73" t="s">
        <v>3</v>
      </c>
      <c r="C945" s="47"/>
      <c r="D945" s="79">
        <f t="shared" si="315"/>
        <v>12663.4</v>
      </c>
      <c r="E945" s="79">
        <f t="shared" si="315"/>
        <v>12663.4</v>
      </c>
      <c r="F945" s="79">
        <f t="shared" si="314"/>
        <v>27156</v>
      </c>
      <c r="G945" s="79">
        <f t="shared" si="315"/>
        <v>12663.4</v>
      </c>
      <c r="H945" s="79">
        <f t="shared" si="314"/>
        <v>27156</v>
      </c>
      <c r="I945" s="79">
        <f t="shared" si="314"/>
        <v>27156</v>
      </c>
    </row>
    <row r="946" spans="1:9" s="3" customFormat="1" outlineLevel="1" x14ac:dyDescent="0.25">
      <c r="A946" s="1"/>
      <c r="B946" s="73" t="s">
        <v>4</v>
      </c>
      <c r="C946" s="47"/>
      <c r="D946" s="79">
        <f t="shared" si="315"/>
        <v>0</v>
      </c>
      <c r="E946" s="79">
        <f t="shared" si="315"/>
        <v>0</v>
      </c>
      <c r="F946" s="79">
        <f t="shared" si="314"/>
        <v>0</v>
      </c>
      <c r="G946" s="79">
        <f t="shared" si="315"/>
        <v>0</v>
      </c>
      <c r="H946" s="79">
        <f t="shared" si="314"/>
        <v>0</v>
      </c>
      <c r="I946" s="79">
        <f t="shared" si="314"/>
        <v>0</v>
      </c>
    </row>
    <row r="947" spans="1:9" s="3" customFormat="1" ht="47.25" outlineLevel="1" x14ac:dyDescent="0.25">
      <c r="A947" s="1"/>
      <c r="B947" s="46" t="s">
        <v>332</v>
      </c>
      <c r="C947" s="46"/>
      <c r="D947" s="79">
        <f t="shared" ref="D947:I947" si="316">SUM(D948,D949,D950,D951)</f>
        <v>12663.4</v>
      </c>
      <c r="E947" s="79">
        <f t="shared" si="316"/>
        <v>12663.4</v>
      </c>
      <c r="F947" s="79">
        <f t="shared" si="316"/>
        <v>27156</v>
      </c>
      <c r="G947" s="79">
        <f t="shared" si="316"/>
        <v>12663.4</v>
      </c>
      <c r="H947" s="79">
        <f t="shared" si="316"/>
        <v>27156</v>
      </c>
      <c r="I947" s="79">
        <f t="shared" si="316"/>
        <v>27156</v>
      </c>
    </row>
    <row r="948" spans="1:9" s="3" customFormat="1" outlineLevel="1" x14ac:dyDescent="0.25">
      <c r="A948" s="1"/>
      <c r="B948" s="47" t="s">
        <v>1</v>
      </c>
      <c r="C948" s="47"/>
      <c r="D948" s="79">
        <v>0</v>
      </c>
      <c r="E948" s="79">
        <v>0</v>
      </c>
      <c r="F948" s="79">
        <v>0</v>
      </c>
      <c r="G948" s="79">
        <v>0</v>
      </c>
      <c r="H948" s="79">
        <v>0</v>
      </c>
      <c r="I948" s="79">
        <v>0</v>
      </c>
    </row>
    <row r="949" spans="1:9" s="3" customFormat="1" outlineLevel="1" x14ac:dyDescent="0.25">
      <c r="A949" s="1"/>
      <c r="B949" s="47" t="s">
        <v>2</v>
      </c>
      <c r="C949" s="47"/>
      <c r="D949" s="79">
        <v>0</v>
      </c>
      <c r="E949" s="79">
        <v>0</v>
      </c>
      <c r="F949" s="79">
        <v>0</v>
      </c>
      <c r="G949" s="79">
        <v>0</v>
      </c>
      <c r="H949" s="79">
        <v>0</v>
      </c>
      <c r="I949" s="79">
        <v>0</v>
      </c>
    </row>
    <row r="950" spans="1:9" s="152" customFormat="1" outlineLevel="1" x14ac:dyDescent="0.25">
      <c r="A950" s="166"/>
      <c r="B950" s="170" t="s">
        <v>3</v>
      </c>
      <c r="C950" s="170" t="s">
        <v>205</v>
      </c>
      <c r="D950" s="167">
        <v>12663.4</v>
      </c>
      <c r="E950" s="167">
        <v>12663.4</v>
      </c>
      <c r="F950" s="165">
        <v>27156</v>
      </c>
      <c r="G950" s="167">
        <v>12663.4</v>
      </c>
      <c r="H950" s="165">
        <v>27156</v>
      </c>
      <c r="I950" s="165">
        <v>27156</v>
      </c>
    </row>
    <row r="951" spans="1:9" s="3" customFormat="1" outlineLevel="1" x14ac:dyDescent="0.25">
      <c r="A951" s="1"/>
      <c r="B951" s="47" t="s">
        <v>4</v>
      </c>
      <c r="C951" s="47"/>
      <c r="D951" s="79">
        <v>0</v>
      </c>
      <c r="E951" s="79">
        <v>0</v>
      </c>
      <c r="F951" s="79">
        <v>0</v>
      </c>
      <c r="G951" s="79">
        <v>0</v>
      </c>
      <c r="H951" s="79">
        <v>0</v>
      </c>
      <c r="I951" s="79">
        <v>0</v>
      </c>
    </row>
    <row r="952" spans="1:9" ht="50.25" customHeight="1" outlineLevel="1" collapsed="1" x14ac:dyDescent="0.25">
      <c r="A952" s="126"/>
      <c r="B952" s="72" t="s">
        <v>333</v>
      </c>
      <c r="C952" s="72"/>
      <c r="D952" s="80">
        <f t="shared" ref="D952:I952" si="317">SUM(D953,D954,D955,D956)</f>
        <v>10100</v>
      </c>
      <c r="E952" s="80">
        <f t="shared" si="317"/>
        <v>2600</v>
      </c>
      <c r="F952" s="80">
        <f t="shared" si="317"/>
        <v>10100</v>
      </c>
      <c r="G952" s="80">
        <f t="shared" si="317"/>
        <v>2600</v>
      </c>
      <c r="H952" s="80">
        <f t="shared" si="317"/>
        <v>10100</v>
      </c>
      <c r="I952" s="80">
        <f t="shared" si="317"/>
        <v>10100</v>
      </c>
    </row>
    <row r="953" spans="1:9" s="3" customFormat="1" outlineLevel="1" x14ac:dyDescent="0.25">
      <c r="A953" s="1"/>
      <c r="B953" s="73" t="s">
        <v>1</v>
      </c>
      <c r="C953" s="47"/>
      <c r="D953" s="79">
        <f>D958</f>
        <v>0</v>
      </c>
      <c r="E953" s="79">
        <f t="shared" ref="E953:I956" si="318">E958</f>
        <v>0</v>
      </c>
      <c r="F953" s="79">
        <f t="shared" si="318"/>
        <v>0</v>
      </c>
      <c r="G953" s="79">
        <f t="shared" si="318"/>
        <v>0</v>
      </c>
      <c r="H953" s="79">
        <f t="shared" si="318"/>
        <v>0</v>
      </c>
      <c r="I953" s="79">
        <f t="shared" si="318"/>
        <v>0</v>
      </c>
    </row>
    <row r="954" spans="1:9" s="3" customFormat="1" outlineLevel="1" x14ac:dyDescent="0.25">
      <c r="A954" s="1"/>
      <c r="B954" s="73" t="s">
        <v>2</v>
      </c>
      <c r="C954" s="47"/>
      <c r="D954" s="79">
        <f t="shared" ref="D954:G956" si="319">D959</f>
        <v>0</v>
      </c>
      <c r="E954" s="79">
        <f t="shared" si="319"/>
        <v>0</v>
      </c>
      <c r="F954" s="79">
        <f t="shared" si="318"/>
        <v>0</v>
      </c>
      <c r="G954" s="79">
        <f t="shared" si="319"/>
        <v>0</v>
      </c>
      <c r="H954" s="79">
        <f t="shared" si="318"/>
        <v>0</v>
      </c>
      <c r="I954" s="79">
        <f t="shared" si="318"/>
        <v>0</v>
      </c>
    </row>
    <row r="955" spans="1:9" s="3" customFormat="1" outlineLevel="1" x14ac:dyDescent="0.25">
      <c r="A955" s="1"/>
      <c r="B955" s="73" t="s">
        <v>3</v>
      </c>
      <c r="C955" s="47"/>
      <c r="D955" s="79">
        <f t="shared" si="319"/>
        <v>10100</v>
      </c>
      <c r="E955" s="79">
        <f t="shared" si="319"/>
        <v>2600</v>
      </c>
      <c r="F955" s="79">
        <f t="shared" si="318"/>
        <v>10100</v>
      </c>
      <c r="G955" s="79">
        <f t="shared" si="319"/>
        <v>2600</v>
      </c>
      <c r="H955" s="79">
        <f t="shared" si="318"/>
        <v>10100</v>
      </c>
      <c r="I955" s="79">
        <f t="shared" si="318"/>
        <v>10100</v>
      </c>
    </row>
    <row r="956" spans="1:9" s="3" customFormat="1" outlineLevel="1" x14ac:dyDescent="0.25">
      <c r="A956" s="1"/>
      <c r="B956" s="73" t="s">
        <v>4</v>
      </c>
      <c r="C956" s="47"/>
      <c r="D956" s="79">
        <f t="shared" si="319"/>
        <v>0</v>
      </c>
      <c r="E956" s="79">
        <f t="shared" si="319"/>
        <v>0</v>
      </c>
      <c r="F956" s="79">
        <f t="shared" si="318"/>
        <v>0</v>
      </c>
      <c r="G956" s="79">
        <f t="shared" si="319"/>
        <v>0</v>
      </c>
      <c r="H956" s="79">
        <f t="shared" si="318"/>
        <v>0</v>
      </c>
      <c r="I956" s="79">
        <f t="shared" si="318"/>
        <v>0</v>
      </c>
    </row>
    <row r="957" spans="1:9" s="12" customFormat="1" ht="33" customHeight="1" outlineLevel="1" x14ac:dyDescent="0.25">
      <c r="A957" s="7"/>
      <c r="B957" s="46" t="s">
        <v>334</v>
      </c>
      <c r="C957" s="46"/>
      <c r="D957" s="79">
        <f t="shared" ref="D957:I957" si="320">SUM(D958,D959,D960,D961)</f>
        <v>10100</v>
      </c>
      <c r="E957" s="79">
        <f t="shared" si="320"/>
        <v>2600</v>
      </c>
      <c r="F957" s="79">
        <f t="shared" si="320"/>
        <v>10100</v>
      </c>
      <c r="G957" s="79">
        <f t="shared" si="320"/>
        <v>2600</v>
      </c>
      <c r="H957" s="79">
        <f t="shared" si="320"/>
        <v>10100</v>
      </c>
      <c r="I957" s="79">
        <f t="shared" si="320"/>
        <v>10100</v>
      </c>
    </row>
    <row r="958" spans="1:9" ht="15" customHeight="1" outlineLevel="1" x14ac:dyDescent="0.25">
      <c r="A958" s="1"/>
      <c r="B958" s="47" t="s">
        <v>1</v>
      </c>
      <c r="C958" s="47"/>
      <c r="D958" s="79">
        <v>0</v>
      </c>
      <c r="E958" s="79">
        <v>0</v>
      </c>
      <c r="F958" s="79">
        <v>0</v>
      </c>
      <c r="G958" s="79">
        <v>0</v>
      </c>
      <c r="H958" s="79">
        <v>0</v>
      </c>
      <c r="I958" s="79">
        <v>0</v>
      </c>
    </row>
    <row r="959" spans="1:9" ht="18" customHeight="1" outlineLevel="1" x14ac:dyDescent="0.25">
      <c r="A959" s="1"/>
      <c r="B959" s="47" t="s">
        <v>2</v>
      </c>
      <c r="C959" s="47"/>
      <c r="D959" s="79">
        <v>0</v>
      </c>
      <c r="E959" s="79">
        <v>0</v>
      </c>
      <c r="F959" s="79">
        <v>0</v>
      </c>
      <c r="G959" s="79">
        <v>0</v>
      </c>
      <c r="H959" s="79">
        <v>0</v>
      </c>
      <c r="I959" s="79">
        <v>0</v>
      </c>
    </row>
    <row r="960" spans="1:9" outlineLevel="1" x14ac:dyDescent="0.25">
      <c r="A960" s="1"/>
      <c r="B960" s="47" t="s">
        <v>3</v>
      </c>
      <c r="C960" s="47" t="s">
        <v>205</v>
      </c>
      <c r="D960" s="79">
        <v>10100</v>
      </c>
      <c r="E960" s="79">
        <v>2600</v>
      </c>
      <c r="F960" s="79">
        <v>10100</v>
      </c>
      <c r="G960" s="79">
        <v>2600</v>
      </c>
      <c r="H960" s="79">
        <v>10100</v>
      </c>
      <c r="I960" s="79">
        <v>10100</v>
      </c>
    </row>
    <row r="961" spans="1:9" x14ac:dyDescent="0.25">
      <c r="A961" s="1"/>
      <c r="B961" s="47" t="s">
        <v>4</v>
      </c>
      <c r="C961" s="47"/>
      <c r="D961" s="79">
        <v>0</v>
      </c>
      <c r="E961" s="79">
        <v>0</v>
      </c>
      <c r="F961" s="79">
        <v>0</v>
      </c>
      <c r="G961" s="79">
        <v>0</v>
      </c>
      <c r="H961" s="79">
        <v>0</v>
      </c>
      <c r="I961" s="79">
        <v>0</v>
      </c>
    </row>
    <row r="962" spans="1:9" ht="31.5" x14ac:dyDescent="0.25">
      <c r="A962" s="139" t="s">
        <v>142</v>
      </c>
      <c r="B962" s="54" t="s">
        <v>143</v>
      </c>
      <c r="C962" s="93"/>
      <c r="D962" s="107">
        <f>D963+D964+D965</f>
        <v>58963.100000000006</v>
      </c>
      <c r="E962" s="107">
        <f t="shared" ref="E962:I962" si="321">E963+E964+E965</f>
        <v>69383.5</v>
      </c>
      <c r="F962" s="107">
        <f t="shared" si="321"/>
        <v>113603</v>
      </c>
      <c r="G962" s="107">
        <f t="shared" si="321"/>
        <v>45960.7</v>
      </c>
      <c r="H962" s="107">
        <f t="shared" si="321"/>
        <v>56230.299999999996</v>
      </c>
      <c r="I962" s="107">
        <f t="shared" si="321"/>
        <v>55110.299999999996</v>
      </c>
    </row>
    <row r="963" spans="1:9" x14ac:dyDescent="0.25">
      <c r="A963" s="94"/>
      <c r="B963" s="10" t="s">
        <v>1</v>
      </c>
      <c r="C963" s="43"/>
      <c r="D963" s="20">
        <f>SUM(D967)</f>
        <v>0</v>
      </c>
      <c r="E963" s="20">
        <f t="shared" ref="E963:I963" si="322">SUM(E967)</f>
        <v>0</v>
      </c>
      <c r="F963" s="20">
        <f t="shared" si="322"/>
        <v>0</v>
      </c>
      <c r="G963" s="20">
        <f t="shared" si="322"/>
        <v>0</v>
      </c>
      <c r="H963" s="20">
        <f t="shared" si="322"/>
        <v>0</v>
      </c>
      <c r="I963" s="20">
        <f t="shared" si="322"/>
        <v>0</v>
      </c>
    </row>
    <row r="964" spans="1:9" x14ac:dyDescent="0.25">
      <c r="A964" s="94"/>
      <c r="B964" s="10" t="s">
        <v>2</v>
      </c>
      <c r="C964" s="43"/>
      <c r="D964" s="20">
        <f>SUM(D968+D975)</f>
        <v>0</v>
      </c>
      <c r="E964" s="20">
        <f t="shared" ref="E964:I964" si="323">SUM(E968+E975)</f>
        <v>0</v>
      </c>
      <c r="F964" s="20">
        <f t="shared" si="323"/>
        <v>0</v>
      </c>
      <c r="G964" s="20">
        <f t="shared" si="323"/>
        <v>0</v>
      </c>
      <c r="H964" s="20">
        <f t="shared" si="323"/>
        <v>1019.2</v>
      </c>
      <c r="I964" s="20">
        <f t="shared" si="323"/>
        <v>0</v>
      </c>
    </row>
    <row r="965" spans="1:9" x14ac:dyDescent="0.25">
      <c r="A965" s="95"/>
      <c r="B965" s="10" t="s">
        <v>3</v>
      </c>
      <c r="C965" s="43"/>
      <c r="D965" s="20">
        <f>D969+D976+D998</f>
        <v>58963.100000000006</v>
      </c>
      <c r="E965" s="20">
        <f t="shared" ref="E965:I965" si="324">E969+E976+E998</f>
        <v>69383.5</v>
      </c>
      <c r="F965" s="20">
        <f t="shared" si="324"/>
        <v>113603</v>
      </c>
      <c r="G965" s="20">
        <f t="shared" si="324"/>
        <v>45960.7</v>
      </c>
      <c r="H965" s="20">
        <f t="shared" si="324"/>
        <v>55211.1</v>
      </c>
      <c r="I965" s="20">
        <f t="shared" si="324"/>
        <v>55110.299999999996</v>
      </c>
    </row>
    <row r="966" spans="1:9" ht="31.5" x14ac:dyDescent="0.25">
      <c r="A966" s="145"/>
      <c r="B966" s="109" t="s">
        <v>433</v>
      </c>
      <c r="C966" s="123"/>
      <c r="D966" s="146">
        <f>SUM(D967:D969)</f>
        <v>0</v>
      </c>
      <c r="E966" s="146">
        <f t="shared" ref="E966:I966" si="325">SUM(E967:E969)</f>
        <v>0</v>
      </c>
      <c r="F966" s="146">
        <f t="shared" si="325"/>
        <v>0</v>
      </c>
      <c r="G966" s="146">
        <f t="shared" si="325"/>
        <v>0</v>
      </c>
      <c r="H966" s="146">
        <f t="shared" si="325"/>
        <v>1120</v>
      </c>
      <c r="I966" s="146">
        <f t="shared" si="325"/>
        <v>0</v>
      </c>
    </row>
    <row r="967" spans="1:9" x14ac:dyDescent="0.25">
      <c r="A967" s="95"/>
      <c r="B967" s="10" t="s">
        <v>1</v>
      </c>
      <c r="C967" s="43"/>
      <c r="D967" s="20">
        <f>SUM(D971)</f>
        <v>0</v>
      </c>
      <c r="E967" s="20">
        <f t="shared" ref="E967:I969" si="326">SUM(E971)</f>
        <v>0</v>
      </c>
      <c r="F967" s="20">
        <f t="shared" si="326"/>
        <v>0</v>
      </c>
      <c r="G967" s="20">
        <f t="shared" si="326"/>
        <v>0</v>
      </c>
      <c r="H967" s="20">
        <f t="shared" si="326"/>
        <v>0</v>
      </c>
      <c r="I967" s="20">
        <f t="shared" si="326"/>
        <v>0</v>
      </c>
    </row>
    <row r="968" spans="1:9" x14ac:dyDescent="0.25">
      <c r="A968" s="95"/>
      <c r="B968" s="10" t="s">
        <v>2</v>
      </c>
      <c r="C968" s="43"/>
      <c r="D968" s="20">
        <f>SUM(D972)</f>
        <v>0</v>
      </c>
      <c r="E968" s="20">
        <f t="shared" si="326"/>
        <v>0</v>
      </c>
      <c r="F968" s="20">
        <f t="shared" si="326"/>
        <v>0</v>
      </c>
      <c r="G968" s="20">
        <f t="shared" si="326"/>
        <v>0</v>
      </c>
      <c r="H968" s="20">
        <f t="shared" si="326"/>
        <v>1019.2</v>
      </c>
      <c r="I968" s="20">
        <f t="shared" si="326"/>
        <v>0</v>
      </c>
    </row>
    <row r="969" spans="1:9" x14ac:dyDescent="0.25">
      <c r="A969" s="95"/>
      <c r="B969" s="10" t="s">
        <v>3</v>
      </c>
      <c r="C969" s="43"/>
      <c r="D969" s="20">
        <f>SUM(D973)</f>
        <v>0</v>
      </c>
      <c r="E969" s="20">
        <f t="shared" si="326"/>
        <v>0</v>
      </c>
      <c r="F969" s="20">
        <f t="shared" si="326"/>
        <v>0</v>
      </c>
      <c r="G969" s="20">
        <f t="shared" si="326"/>
        <v>0</v>
      </c>
      <c r="H969" s="20">
        <f t="shared" si="326"/>
        <v>100.8</v>
      </c>
      <c r="I969" s="20">
        <f t="shared" si="326"/>
        <v>0</v>
      </c>
    </row>
    <row r="970" spans="1:9" ht="31.5" x14ac:dyDescent="0.25">
      <c r="A970" s="7"/>
      <c r="B970" s="10" t="s">
        <v>434</v>
      </c>
      <c r="C970" s="43"/>
      <c r="D970" s="20">
        <f>SUM(D972:D973)</f>
        <v>0</v>
      </c>
      <c r="E970" s="20">
        <f t="shared" ref="E970:I970" si="327">SUM(E972:E973)</f>
        <v>0</v>
      </c>
      <c r="F970" s="20">
        <f t="shared" si="327"/>
        <v>0</v>
      </c>
      <c r="G970" s="20">
        <f t="shared" si="327"/>
        <v>0</v>
      </c>
      <c r="H970" s="20">
        <f>SUM(H972:H973)</f>
        <v>1120</v>
      </c>
      <c r="I970" s="20">
        <f t="shared" si="327"/>
        <v>0</v>
      </c>
    </row>
    <row r="971" spans="1:9" x14ac:dyDescent="0.25">
      <c r="A971" s="7"/>
      <c r="B971" s="10" t="s">
        <v>1</v>
      </c>
      <c r="C971" s="43"/>
      <c r="D971" s="20">
        <v>0</v>
      </c>
      <c r="E971" s="20">
        <v>0</v>
      </c>
      <c r="F971" s="20">
        <v>0</v>
      </c>
      <c r="G971" s="20">
        <v>0</v>
      </c>
      <c r="H971" s="20">
        <v>0</v>
      </c>
      <c r="I971" s="20">
        <v>0</v>
      </c>
    </row>
    <row r="972" spans="1:9" x14ac:dyDescent="0.25">
      <c r="A972" s="7"/>
      <c r="B972" s="10" t="s">
        <v>2</v>
      </c>
      <c r="C972" s="43" t="s">
        <v>61</v>
      </c>
      <c r="D972" s="20">
        <v>0</v>
      </c>
      <c r="E972" s="20">
        <v>0</v>
      </c>
      <c r="F972" s="20">
        <v>0</v>
      </c>
      <c r="G972" s="20">
        <v>0</v>
      </c>
      <c r="H972" s="158">
        <v>1019.2</v>
      </c>
      <c r="I972" s="20">
        <v>0</v>
      </c>
    </row>
    <row r="973" spans="1:9" x14ac:dyDescent="0.25">
      <c r="A973" s="7"/>
      <c r="B973" s="10" t="s">
        <v>3</v>
      </c>
      <c r="C973" s="43" t="s">
        <v>61</v>
      </c>
      <c r="D973" s="20">
        <v>0</v>
      </c>
      <c r="E973" s="20">
        <v>0</v>
      </c>
      <c r="F973" s="20">
        <v>0</v>
      </c>
      <c r="G973" s="20">
        <v>0</v>
      </c>
      <c r="H973" s="20">
        <v>100.8</v>
      </c>
      <c r="I973" s="20">
        <v>0</v>
      </c>
    </row>
    <row r="974" spans="1:9" ht="47.25" outlineLevel="1" x14ac:dyDescent="0.25">
      <c r="A974" s="56"/>
      <c r="B974" s="5" t="s">
        <v>435</v>
      </c>
      <c r="C974" s="116"/>
      <c r="D974" s="21">
        <f>D976</f>
        <v>11543.300000000001</v>
      </c>
      <c r="E974" s="21">
        <f t="shared" ref="E974:I974" si="328">E976</f>
        <v>27141.399999999998</v>
      </c>
      <c r="F974" s="21">
        <f t="shared" si="328"/>
        <v>62211.3</v>
      </c>
      <c r="G974" s="21">
        <f t="shared" si="328"/>
        <v>3718.6</v>
      </c>
      <c r="H974" s="21">
        <f t="shared" si="328"/>
        <v>3718.6</v>
      </c>
      <c r="I974" s="21">
        <f t="shared" si="328"/>
        <v>3718.6</v>
      </c>
    </row>
    <row r="975" spans="1:9" outlineLevel="1" x14ac:dyDescent="0.25">
      <c r="A975" s="7"/>
      <c r="B975" s="10" t="s">
        <v>2</v>
      </c>
      <c r="C975" s="43"/>
      <c r="D975" s="20">
        <v>0</v>
      </c>
      <c r="E975" s="20">
        <v>0</v>
      </c>
      <c r="F975" s="20">
        <v>0</v>
      </c>
      <c r="G975" s="20">
        <v>0</v>
      </c>
      <c r="H975" s="20">
        <v>0</v>
      </c>
      <c r="I975" s="20">
        <v>0</v>
      </c>
    </row>
    <row r="976" spans="1:9" outlineLevel="1" x14ac:dyDescent="0.25">
      <c r="A976" s="7"/>
      <c r="B976" s="10" t="s">
        <v>3</v>
      </c>
      <c r="C976" s="43"/>
      <c r="D976" s="20">
        <f>D978+D980+D982+D984+D992+D994+D996</f>
        <v>11543.300000000001</v>
      </c>
      <c r="E976" s="20">
        <f t="shared" ref="E976:I976" si="329">E978+E980+E982+E984+E992+E994+E996</f>
        <v>27141.399999999998</v>
      </c>
      <c r="F976" s="20">
        <f t="shared" si="329"/>
        <v>62211.3</v>
      </c>
      <c r="G976" s="20">
        <f t="shared" si="329"/>
        <v>3718.6</v>
      </c>
      <c r="H976" s="20">
        <f t="shared" si="329"/>
        <v>3718.6</v>
      </c>
      <c r="I976" s="20">
        <f t="shared" si="329"/>
        <v>3718.6</v>
      </c>
    </row>
    <row r="977" spans="1:9" ht="34.5" customHeight="1" outlineLevel="1" x14ac:dyDescent="0.25">
      <c r="A977" s="7"/>
      <c r="B977" s="10" t="s">
        <v>436</v>
      </c>
      <c r="C977" s="43"/>
      <c r="D977" s="20">
        <f>D978</f>
        <v>700</v>
      </c>
      <c r="E977" s="20">
        <f t="shared" ref="E977:I977" si="330">E978</f>
        <v>700</v>
      </c>
      <c r="F977" s="20">
        <f t="shared" si="330"/>
        <v>700</v>
      </c>
      <c r="G977" s="20">
        <f t="shared" si="330"/>
        <v>700</v>
      </c>
      <c r="H977" s="20">
        <f t="shared" si="330"/>
        <v>700</v>
      </c>
      <c r="I977" s="20">
        <f t="shared" si="330"/>
        <v>700</v>
      </c>
    </row>
    <row r="978" spans="1:9" outlineLevel="1" x14ac:dyDescent="0.25">
      <c r="A978" s="7"/>
      <c r="B978" s="10" t="s">
        <v>3</v>
      </c>
      <c r="C978" s="43" t="s">
        <v>61</v>
      </c>
      <c r="D978" s="20">
        <v>700</v>
      </c>
      <c r="E978" s="20">
        <v>700</v>
      </c>
      <c r="F978" s="20">
        <v>700</v>
      </c>
      <c r="G978" s="20">
        <v>700</v>
      </c>
      <c r="H978" s="20">
        <v>700</v>
      </c>
      <c r="I978" s="20">
        <v>700</v>
      </c>
    </row>
    <row r="979" spans="1:9" ht="31.5" outlineLevel="1" x14ac:dyDescent="0.25">
      <c r="A979" s="7"/>
      <c r="B979" s="10" t="s">
        <v>437</v>
      </c>
      <c r="C979" s="43"/>
      <c r="D979" s="20">
        <f>D980</f>
        <v>350</v>
      </c>
      <c r="E979" s="20">
        <f t="shared" ref="E979:I979" si="331">E980</f>
        <v>350</v>
      </c>
      <c r="F979" s="20">
        <f t="shared" si="331"/>
        <v>350</v>
      </c>
      <c r="G979" s="20">
        <f t="shared" si="331"/>
        <v>350</v>
      </c>
      <c r="H979" s="20">
        <f t="shared" si="331"/>
        <v>350</v>
      </c>
      <c r="I979" s="20">
        <f t="shared" si="331"/>
        <v>350</v>
      </c>
    </row>
    <row r="980" spans="1:9" outlineLevel="1" x14ac:dyDescent="0.25">
      <c r="A980" s="7"/>
      <c r="B980" s="10" t="s">
        <v>3</v>
      </c>
      <c r="C980" s="43" t="s">
        <v>61</v>
      </c>
      <c r="D980" s="20">
        <v>350</v>
      </c>
      <c r="E980" s="20">
        <v>350</v>
      </c>
      <c r="F980" s="20">
        <v>350</v>
      </c>
      <c r="G980" s="20">
        <v>350</v>
      </c>
      <c r="H980" s="20">
        <v>350</v>
      </c>
      <c r="I980" s="20">
        <v>350</v>
      </c>
    </row>
    <row r="981" spans="1:9" ht="31.5" outlineLevel="1" x14ac:dyDescent="0.25">
      <c r="A981" s="7"/>
      <c r="B981" s="10" t="s">
        <v>438</v>
      </c>
      <c r="C981" s="43"/>
      <c r="D981" s="20">
        <f>D982</f>
        <v>6695.8</v>
      </c>
      <c r="E981" s="20">
        <f t="shared" ref="E981:I981" si="332">E982</f>
        <v>2068.6</v>
      </c>
      <c r="F981" s="20">
        <f t="shared" si="332"/>
        <v>4561.3</v>
      </c>
      <c r="G981" s="20">
        <f t="shared" si="332"/>
        <v>2068.6</v>
      </c>
      <c r="H981" s="20">
        <f t="shared" si="332"/>
        <v>2068.6</v>
      </c>
      <c r="I981" s="20">
        <f t="shared" si="332"/>
        <v>2068.6</v>
      </c>
    </row>
    <row r="982" spans="1:9" ht="31.5" customHeight="1" outlineLevel="1" x14ac:dyDescent="0.25">
      <c r="A982" s="7"/>
      <c r="B982" s="10" t="s">
        <v>3</v>
      </c>
      <c r="C982" s="43" t="s">
        <v>61</v>
      </c>
      <c r="D982" s="20">
        <v>6695.8</v>
      </c>
      <c r="E982" s="20">
        <v>2068.6</v>
      </c>
      <c r="F982" s="20">
        <v>4561.3</v>
      </c>
      <c r="G982" s="20">
        <v>2068.6</v>
      </c>
      <c r="H982" s="20">
        <v>2068.6</v>
      </c>
      <c r="I982" s="20">
        <v>2068.6</v>
      </c>
    </row>
    <row r="983" spans="1:9" ht="31.5" outlineLevel="1" x14ac:dyDescent="0.25">
      <c r="A983" s="7"/>
      <c r="B983" s="14" t="s">
        <v>439</v>
      </c>
      <c r="C983" s="43"/>
      <c r="D983" s="20">
        <f>D984</f>
        <v>2562.3000000000002</v>
      </c>
      <c r="E983" s="20">
        <f t="shared" ref="E983:I983" si="333">E984</f>
        <v>23422.799999999999</v>
      </c>
      <c r="F983" s="20">
        <f t="shared" si="333"/>
        <v>56000</v>
      </c>
      <c r="G983" s="20">
        <f t="shared" si="333"/>
        <v>0</v>
      </c>
      <c r="H983" s="20">
        <f t="shared" si="333"/>
        <v>0</v>
      </c>
      <c r="I983" s="20">
        <f t="shared" si="333"/>
        <v>0</v>
      </c>
    </row>
    <row r="984" spans="1:9" outlineLevel="1" x14ac:dyDescent="0.25">
      <c r="A984" s="7"/>
      <c r="B984" s="14" t="s">
        <v>3</v>
      </c>
      <c r="C984" s="43"/>
      <c r="D984" s="20">
        <f>D986+D988+D990</f>
        <v>2562.3000000000002</v>
      </c>
      <c r="E984" s="20">
        <f t="shared" ref="E984:I984" si="334">E986+E988+E990</f>
        <v>23422.799999999999</v>
      </c>
      <c r="F984" s="20">
        <f t="shared" si="334"/>
        <v>56000</v>
      </c>
      <c r="G984" s="20">
        <f t="shared" si="334"/>
        <v>0</v>
      </c>
      <c r="H984" s="20">
        <f t="shared" si="334"/>
        <v>0</v>
      </c>
      <c r="I984" s="20">
        <f t="shared" si="334"/>
        <v>0</v>
      </c>
    </row>
    <row r="985" spans="1:9" ht="31.5" outlineLevel="1" x14ac:dyDescent="0.25">
      <c r="A985" s="7"/>
      <c r="B985" s="10" t="s">
        <v>440</v>
      </c>
      <c r="C985" s="43"/>
      <c r="D985" s="20">
        <f>D986</f>
        <v>1492.3</v>
      </c>
      <c r="E985" s="158">
        <f t="shared" ref="E985:I985" si="335">E986</f>
        <v>23422.799999999999</v>
      </c>
      <c r="F985" s="158">
        <f t="shared" si="335"/>
        <v>1000</v>
      </c>
      <c r="G985" s="158">
        <f t="shared" si="335"/>
        <v>0</v>
      </c>
      <c r="H985" s="20">
        <f t="shared" si="335"/>
        <v>0</v>
      </c>
      <c r="I985" s="20">
        <f t="shared" si="335"/>
        <v>0</v>
      </c>
    </row>
    <row r="986" spans="1:9" ht="31.5" outlineLevel="1" x14ac:dyDescent="0.25">
      <c r="A986" s="7"/>
      <c r="B986" s="10" t="s">
        <v>3</v>
      </c>
      <c r="C986" s="43" t="s">
        <v>62</v>
      </c>
      <c r="D986" s="20">
        <v>1492.3</v>
      </c>
      <c r="E986" s="158">
        <v>23422.799999999999</v>
      </c>
      <c r="F986" s="158">
        <v>1000</v>
      </c>
      <c r="G986" s="158">
        <v>0</v>
      </c>
      <c r="H986" s="20">
        <v>0</v>
      </c>
      <c r="I986" s="20">
        <v>0</v>
      </c>
    </row>
    <row r="987" spans="1:9" ht="31.5" outlineLevel="1" x14ac:dyDescent="0.25">
      <c r="A987" s="7"/>
      <c r="B987" s="10" t="s">
        <v>441</v>
      </c>
      <c r="C987" s="43"/>
      <c r="D987" s="20">
        <f>D988</f>
        <v>1070</v>
      </c>
      <c r="E987" s="158">
        <f t="shared" ref="E987:I987" si="336">E988</f>
        <v>0</v>
      </c>
      <c r="F987" s="158">
        <f t="shared" si="336"/>
        <v>0</v>
      </c>
      <c r="G987" s="158">
        <f t="shared" si="336"/>
        <v>0</v>
      </c>
      <c r="H987" s="20">
        <f t="shared" si="336"/>
        <v>0</v>
      </c>
      <c r="I987" s="20">
        <f t="shared" si="336"/>
        <v>0</v>
      </c>
    </row>
    <row r="988" spans="1:9" outlineLevel="1" x14ac:dyDescent="0.25">
      <c r="A988" s="7"/>
      <c r="B988" s="10" t="s">
        <v>3</v>
      </c>
      <c r="C988" s="43" t="s">
        <v>471</v>
      </c>
      <c r="D988" s="20">
        <v>1070</v>
      </c>
      <c r="E988" s="158">
        <v>0</v>
      </c>
      <c r="F988" s="158">
        <v>0</v>
      </c>
      <c r="G988" s="158">
        <v>0</v>
      </c>
      <c r="H988" s="20">
        <v>0</v>
      </c>
      <c r="I988" s="20">
        <v>0</v>
      </c>
    </row>
    <row r="989" spans="1:9" ht="36" customHeight="1" outlineLevel="1" x14ac:dyDescent="0.25">
      <c r="A989" s="7"/>
      <c r="B989" s="10" t="s">
        <v>442</v>
      </c>
      <c r="C989" s="43"/>
      <c r="D989" s="20">
        <f>D990</f>
        <v>0</v>
      </c>
      <c r="E989" s="158">
        <f t="shared" ref="E989:I989" si="337">E990</f>
        <v>0</v>
      </c>
      <c r="F989" s="158">
        <f t="shared" si="337"/>
        <v>55000</v>
      </c>
      <c r="G989" s="158">
        <f t="shared" si="337"/>
        <v>0</v>
      </c>
      <c r="H989" s="20">
        <f t="shared" si="337"/>
        <v>0</v>
      </c>
      <c r="I989" s="20">
        <f t="shared" si="337"/>
        <v>0</v>
      </c>
    </row>
    <row r="990" spans="1:9" ht="31.5" outlineLevel="1" x14ac:dyDescent="0.25">
      <c r="A990" s="7"/>
      <c r="B990" s="10" t="s">
        <v>3</v>
      </c>
      <c r="C990" s="43" t="s">
        <v>408</v>
      </c>
      <c r="D990" s="20">
        <v>0</v>
      </c>
      <c r="E990" s="158">
        <v>0</v>
      </c>
      <c r="F990" s="158">
        <v>55000</v>
      </c>
      <c r="G990" s="158">
        <v>0</v>
      </c>
      <c r="H990" s="20">
        <v>0</v>
      </c>
      <c r="I990" s="20">
        <v>0</v>
      </c>
    </row>
    <row r="991" spans="1:9" ht="31.5" outlineLevel="1" x14ac:dyDescent="0.25">
      <c r="A991" s="7"/>
      <c r="B991" s="10" t="s">
        <v>443</v>
      </c>
      <c r="C991" s="43"/>
      <c r="D991" s="20">
        <f>D992</f>
        <v>635.20000000000005</v>
      </c>
      <c r="E991" s="158">
        <f t="shared" ref="E991:I991" si="338">E992</f>
        <v>0</v>
      </c>
      <c r="F991" s="158">
        <f t="shared" si="338"/>
        <v>0</v>
      </c>
      <c r="G991" s="158">
        <f t="shared" si="338"/>
        <v>0</v>
      </c>
      <c r="H991" s="20">
        <f t="shared" si="338"/>
        <v>0</v>
      </c>
      <c r="I991" s="20">
        <f t="shared" si="338"/>
        <v>0</v>
      </c>
    </row>
    <row r="992" spans="1:9" outlineLevel="1" x14ac:dyDescent="0.25">
      <c r="A992" s="7"/>
      <c r="B992" s="10" t="s">
        <v>3</v>
      </c>
      <c r="C992" s="43" t="s">
        <v>470</v>
      </c>
      <c r="D992" s="20">
        <v>635.20000000000005</v>
      </c>
      <c r="E992" s="20">
        <v>0</v>
      </c>
      <c r="F992" s="20">
        <v>0</v>
      </c>
      <c r="G992" s="20">
        <v>0</v>
      </c>
      <c r="H992" s="20">
        <v>0</v>
      </c>
      <c r="I992" s="20">
        <v>0</v>
      </c>
    </row>
    <row r="993" spans="1:9" ht="63" outlineLevel="1" x14ac:dyDescent="0.25">
      <c r="A993" s="7"/>
      <c r="B993" s="10" t="s">
        <v>444</v>
      </c>
      <c r="C993" s="43"/>
      <c r="D993" s="20">
        <f>D994</f>
        <v>500</v>
      </c>
      <c r="E993" s="20">
        <f t="shared" ref="E993:I993" si="339">E994</f>
        <v>500</v>
      </c>
      <c r="F993" s="20">
        <f t="shared" si="339"/>
        <v>500</v>
      </c>
      <c r="G993" s="20">
        <f t="shared" si="339"/>
        <v>500</v>
      </c>
      <c r="H993" s="20">
        <f t="shared" si="339"/>
        <v>500</v>
      </c>
      <c r="I993" s="20">
        <f t="shared" si="339"/>
        <v>500</v>
      </c>
    </row>
    <row r="994" spans="1:9" outlineLevel="1" x14ac:dyDescent="0.25">
      <c r="A994" s="7"/>
      <c r="B994" s="10" t="s">
        <v>3</v>
      </c>
      <c r="C994" s="43" t="s">
        <v>61</v>
      </c>
      <c r="D994" s="20">
        <v>500</v>
      </c>
      <c r="E994" s="20">
        <v>500</v>
      </c>
      <c r="F994" s="20">
        <v>500</v>
      </c>
      <c r="G994" s="20">
        <v>500</v>
      </c>
      <c r="H994" s="20">
        <v>500</v>
      </c>
      <c r="I994" s="20">
        <v>500</v>
      </c>
    </row>
    <row r="995" spans="1:9" ht="47.25" outlineLevel="1" x14ac:dyDescent="0.25">
      <c r="A995" s="7"/>
      <c r="B995" s="10" t="s">
        <v>445</v>
      </c>
      <c r="C995" s="43"/>
      <c r="D995" s="20">
        <f>D996</f>
        <v>100</v>
      </c>
      <c r="E995" s="20">
        <f t="shared" ref="E995:I995" si="340">E996</f>
        <v>100</v>
      </c>
      <c r="F995" s="20">
        <f t="shared" si="340"/>
        <v>100</v>
      </c>
      <c r="G995" s="20">
        <f t="shared" si="340"/>
        <v>100</v>
      </c>
      <c r="H995" s="20">
        <f t="shared" si="340"/>
        <v>100</v>
      </c>
      <c r="I995" s="20">
        <f t="shared" si="340"/>
        <v>100</v>
      </c>
    </row>
    <row r="996" spans="1:9" outlineLevel="1" x14ac:dyDescent="0.25">
      <c r="A996" s="7"/>
      <c r="B996" s="10" t="s">
        <v>3</v>
      </c>
      <c r="C996" s="43" t="s">
        <v>61</v>
      </c>
      <c r="D996" s="20">
        <v>100</v>
      </c>
      <c r="E996" s="20">
        <v>100</v>
      </c>
      <c r="F996" s="20">
        <v>100</v>
      </c>
      <c r="G996" s="20">
        <v>100</v>
      </c>
      <c r="H996" s="20">
        <v>100</v>
      </c>
      <c r="I996" s="20">
        <v>100</v>
      </c>
    </row>
    <row r="997" spans="1:9" ht="47.25" outlineLevel="1" x14ac:dyDescent="0.25">
      <c r="A997" s="56"/>
      <c r="B997" s="5" t="s">
        <v>446</v>
      </c>
      <c r="C997" s="116"/>
      <c r="D997" s="21">
        <f>D998</f>
        <v>47419.8</v>
      </c>
      <c r="E997" s="21">
        <f t="shared" ref="E997:I997" si="341">E998</f>
        <v>42242.1</v>
      </c>
      <c r="F997" s="21">
        <f t="shared" si="341"/>
        <v>51391.7</v>
      </c>
      <c r="G997" s="21">
        <f t="shared" si="341"/>
        <v>42242.1</v>
      </c>
      <c r="H997" s="21">
        <f t="shared" si="341"/>
        <v>51391.7</v>
      </c>
      <c r="I997" s="21">
        <f t="shared" si="341"/>
        <v>51391.7</v>
      </c>
    </row>
    <row r="998" spans="1:9" outlineLevel="1" x14ac:dyDescent="0.25">
      <c r="A998" s="7"/>
      <c r="B998" s="10" t="s">
        <v>3</v>
      </c>
      <c r="C998" s="43"/>
      <c r="D998" s="20">
        <f>D1000</f>
        <v>47419.8</v>
      </c>
      <c r="E998" s="20">
        <f t="shared" ref="E998:I998" si="342">E1000</f>
        <v>42242.1</v>
      </c>
      <c r="F998" s="20">
        <f t="shared" si="342"/>
        <v>51391.7</v>
      </c>
      <c r="G998" s="20">
        <f t="shared" si="342"/>
        <v>42242.1</v>
      </c>
      <c r="H998" s="20">
        <f t="shared" si="342"/>
        <v>51391.7</v>
      </c>
      <c r="I998" s="20">
        <f t="shared" si="342"/>
        <v>51391.7</v>
      </c>
    </row>
    <row r="999" spans="1:9" s="151" customFormat="1" ht="47.25" outlineLevel="1" x14ac:dyDescent="0.25">
      <c r="A999" s="155"/>
      <c r="B999" s="154" t="s">
        <v>447</v>
      </c>
      <c r="C999" s="160"/>
      <c r="D999" s="158">
        <f>D1000</f>
        <v>47419.8</v>
      </c>
      <c r="E999" s="158">
        <f t="shared" ref="E999:G999" si="343">E1000</f>
        <v>42242.1</v>
      </c>
      <c r="F999" s="158">
        <f t="shared" si="343"/>
        <v>51391.7</v>
      </c>
      <c r="G999" s="158">
        <f t="shared" si="343"/>
        <v>42242.1</v>
      </c>
      <c r="H999" s="158">
        <f>H1000</f>
        <v>51391.7</v>
      </c>
      <c r="I999" s="158">
        <f>I1000</f>
        <v>51391.7</v>
      </c>
    </row>
    <row r="1000" spans="1:9" s="151" customFormat="1" outlineLevel="1" x14ac:dyDescent="0.25">
      <c r="A1000" s="155"/>
      <c r="B1000" s="154" t="s">
        <v>3</v>
      </c>
      <c r="C1000" s="160" t="s">
        <v>61</v>
      </c>
      <c r="D1000" s="158">
        <v>47419.8</v>
      </c>
      <c r="E1000" s="158">
        <v>42242.1</v>
      </c>
      <c r="F1000" s="158">
        <v>51391.7</v>
      </c>
      <c r="G1000" s="158">
        <v>42242.1</v>
      </c>
      <c r="H1000" s="158">
        <v>51391.7</v>
      </c>
      <c r="I1000" s="158">
        <v>51391.7</v>
      </c>
    </row>
    <row r="1001" spans="1:9" ht="47.25" x14ac:dyDescent="0.25">
      <c r="A1001" s="53" t="s">
        <v>144</v>
      </c>
      <c r="B1001" s="54" t="s">
        <v>182</v>
      </c>
      <c r="C1001" s="108"/>
      <c r="D1001" s="55">
        <f>SUM(D1002:D1003)</f>
        <v>450041.4</v>
      </c>
      <c r="E1001" s="55">
        <f t="shared" ref="E1001:I1001" si="344">SUM(E1002:E1003)</f>
        <v>447460.3</v>
      </c>
      <c r="F1001" s="55">
        <f t="shared" si="344"/>
        <v>352880.8</v>
      </c>
      <c r="G1001" s="55">
        <f t="shared" si="344"/>
        <v>452412.50000000006</v>
      </c>
      <c r="H1001" s="55">
        <f t="shared" si="344"/>
        <v>358081.39999999997</v>
      </c>
      <c r="I1001" s="55">
        <f t="shared" si="344"/>
        <v>352223</v>
      </c>
    </row>
    <row r="1002" spans="1:9" x14ac:dyDescent="0.25">
      <c r="A1002" s="7"/>
      <c r="B1002" s="11" t="s">
        <v>2</v>
      </c>
      <c r="C1002" s="90"/>
      <c r="D1002" s="8">
        <f>SUM(D1005,D1011,D1017)</f>
        <v>849.3</v>
      </c>
      <c r="E1002" s="8">
        <f t="shared" ref="E1002:I1003" si="345">SUM(E1005,E1011,E1017)</f>
        <v>874.5</v>
      </c>
      <c r="F1002" s="8">
        <f t="shared" si="345"/>
        <v>230855.8</v>
      </c>
      <c r="G1002" s="8">
        <f t="shared" si="345"/>
        <v>874.5</v>
      </c>
      <c r="H1002" s="8">
        <f t="shared" si="345"/>
        <v>236112.09999999998</v>
      </c>
      <c r="I1002" s="8">
        <f t="shared" si="345"/>
        <v>230269.9</v>
      </c>
    </row>
    <row r="1003" spans="1:9" x14ac:dyDescent="0.25">
      <c r="A1003" s="7"/>
      <c r="B1003" s="11" t="s">
        <v>3</v>
      </c>
      <c r="C1003" s="90"/>
      <c r="D1003" s="8">
        <f>SUM(D1006,D1012,D1018)</f>
        <v>449192.10000000003</v>
      </c>
      <c r="E1003" s="8">
        <f t="shared" si="345"/>
        <v>446585.8</v>
      </c>
      <c r="F1003" s="8">
        <f t="shared" si="345"/>
        <v>122025</v>
      </c>
      <c r="G1003" s="8">
        <f t="shared" si="345"/>
        <v>451538.00000000006</v>
      </c>
      <c r="H1003" s="8">
        <f t="shared" si="345"/>
        <v>121969.3</v>
      </c>
      <c r="I1003" s="8">
        <f t="shared" si="345"/>
        <v>121953.1</v>
      </c>
    </row>
    <row r="1004" spans="1:9" ht="47.25" outlineLevel="1" x14ac:dyDescent="0.25">
      <c r="A1004" s="56"/>
      <c r="B1004" s="5" t="s">
        <v>78</v>
      </c>
      <c r="C1004" s="137"/>
      <c r="D1004" s="19">
        <f>D1007</f>
        <v>387074.5</v>
      </c>
      <c r="E1004" s="19">
        <f t="shared" ref="E1004:I1006" si="346">E1007</f>
        <v>385266.6</v>
      </c>
      <c r="F1004" s="19">
        <f t="shared" si="346"/>
        <v>287951</v>
      </c>
      <c r="G1004" s="19">
        <f t="shared" si="346"/>
        <v>391414.2</v>
      </c>
      <c r="H1004" s="19">
        <f t="shared" si="346"/>
        <v>293207.3</v>
      </c>
      <c r="I1004" s="19">
        <f t="shared" si="346"/>
        <v>287365.09999999998</v>
      </c>
    </row>
    <row r="1005" spans="1:9" s="12" customFormat="1" outlineLevel="1" x14ac:dyDescent="0.25">
      <c r="A1005" s="7"/>
      <c r="B1005" s="11" t="s">
        <v>2</v>
      </c>
      <c r="C1005" s="90"/>
      <c r="D1005" s="8">
        <f>D1008</f>
        <v>0</v>
      </c>
      <c r="E1005" s="8">
        <f t="shared" si="346"/>
        <v>0</v>
      </c>
      <c r="F1005" s="8">
        <f t="shared" si="346"/>
        <v>229951</v>
      </c>
      <c r="G1005" s="8">
        <f t="shared" si="346"/>
        <v>0</v>
      </c>
      <c r="H1005" s="8">
        <f t="shared" si="346"/>
        <v>235207.3</v>
      </c>
      <c r="I1005" s="8">
        <f t="shared" si="346"/>
        <v>229365.1</v>
      </c>
    </row>
    <row r="1006" spans="1:9" outlineLevel="1" x14ac:dyDescent="0.25">
      <c r="A1006" s="7"/>
      <c r="B1006" s="11" t="s">
        <v>3</v>
      </c>
      <c r="C1006" s="90"/>
      <c r="D1006" s="8">
        <f>D1009</f>
        <v>387074.5</v>
      </c>
      <c r="E1006" s="8">
        <f t="shared" si="346"/>
        <v>385266.6</v>
      </c>
      <c r="F1006" s="8">
        <f t="shared" si="346"/>
        <v>58000</v>
      </c>
      <c r="G1006" s="8">
        <f t="shared" si="346"/>
        <v>391414.2</v>
      </c>
      <c r="H1006" s="8">
        <f t="shared" si="346"/>
        <v>58000</v>
      </c>
      <c r="I1006" s="8">
        <f t="shared" si="346"/>
        <v>58000</v>
      </c>
    </row>
    <row r="1007" spans="1:9" ht="47.25" outlineLevel="1" x14ac:dyDescent="0.25">
      <c r="A1007" s="7"/>
      <c r="B1007" s="10" t="s">
        <v>79</v>
      </c>
      <c r="C1007" s="90"/>
      <c r="D1007" s="156">
        <f>SUM(D1008:D1009)</f>
        <v>387074.5</v>
      </c>
      <c r="E1007" s="156">
        <f t="shared" ref="E1007:I1007" si="347">SUM(E1008:E1009)</f>
        <v>385266.6</v>
      </c>
      <c r="F1007" s="156">
        <f t="shared" si="347"/>
        <v>287951</v>
      </c>
      <c r="G1007" s="156">
        <f t="shared" si="347"/>
        <v>391414.2</v>
      </c>
      <c r="H1007" s="156">
        <f t="shared" si="347"/>
        <v>293207.3</v>
      </c>
      <c r="I1007" s="156">
        <f t="shared" si="347"/>
        <v>287365.09999999998</v>
      </c>
    </row>
    <row r="1008" spans="1:9" outlineLevel="1" x14ac:dyDescent="0.25">
      <c r="A1008" s="7"/>
      <c r="B1008" s="11" t="s">
        <v>2</v>
      </c>
      <c r="C1008" s="90" t="s">
        <v>145</v>
      </c>
      <c r="D1008" s="156"/>
      <c r="E1008" s="156"/>
      <c r="F1008" s="156">
        <v>229951</v>
      </c>
      <c r="G1008" s="156"/>
      <c r="H1008" s="156">
        <v>235207.3</v>
      </c>
      <c r="I1008" s="156">
        <v>229365.1</v>
      </c>
    </row>
    <row r="1009" spans="1:9" s="12" customFormat="1" outlineLevel="1" x14ac:dyDescent="0.25">
      <c r="A1009" s="7"/>
      <c r="B1009" s="11" t="s">
        <v>3</v>
      </c>
      <c r="C1009" s="90" t="s">
        <v>145</v>
      </c>
      <c r="D1009" s="156">
        <v>387074.5</v>
      </c>
      <c r="E1009" s="156">
        <v>385266.6</v>
      </c>
      <c r="F1009" s="156">
        <v>58000</v>
      </c>
      <c r="G1009" s="156">
        <v>391414.2</v>
      </c>
      <c r="H1009" s="156">
        <v>58000</v>
      </c>
      <c r="I1009" s="156">
        <v>58000</v>
      </c>
    </row>
    <row r="1010" spans="1:9" ht="31.5" outlineLevel="1" x14ac:dyDescent="0.25">
      <c r="A1010" s="56"/>
      <c r="B1010" s="5" t="s">
        <v>80</v>
      </c>
      <c r="C1010" s="137"/>
      <c r="D1010" s="19">
        <f>D1013</f>
        <v>326.39999999999998</v>
      </c>
      <c r="E1010" s="19">
        <f t="shared" ref="E1010:I1012" si="348">E1013</f>
        <v>267.2</v>
      </c>
      <c r="F1010" s="19">
        <f t="shared" si="348"/>
        <v>131.1</v>
      </c>
      <c r="G1010" s="19">
        <f t="shared" si="348"/>
        <v>215.9</v>
      </c>
      <c r="H1010" s="19">
        <f t="shared" si="348"/>
        <v>75.400000000000006</v>
      </c>
      <c r="I1010" s="19">
        <f t="shared" si="348"/>
        <v>59.2</v>
      </c>
    </row>
    <row r="1011" spans="1:9" outlineLevel="1" x14ac:dyDescent="0.25">
      <c r="A1011" s="7"/>
      <c r="B1011" s="11" t="s">
        <v>2</v>
      </c>
      <c r="C1011" s="90"/>
      <c r="D1011" s="8">
        <f>D1014</f>
        <v>0</v>
      </c>
      <c r="E1011" s="8">
        <f t="shared" si="348"/>
        <v>0</v>
      </c>
      <c r="F1011" s="8">
        <f t="shared" si="348"/>
        <v>0</v>
      </c>
      <c r="G1011" s="8">
        <f t="shared" si="348"/>
        <v>0</v>
      </c>
      <c r="H1011" s="8">
        <f t="shared" si="348"/>
        <v>0</v>
      </c>
      <c r="I1011" s="8">
        <f t="shared" si="348"/>
        <v>0</v>
      </c>
    </row>
    <row r="1012" spans="1:9" outlineLevel="1" x14ac:dyDescent="0.25">
      <c r="A1012" s="7"/>
      <c r="B1012" s="11" t="s">
        <v>3</v>
      </c>
      <c r="C1012" s="90"/>
      <c r="D1012" s="8">
        <f>D1015</f>
        <v>326.39999999999998</v>
      </c>
      <c r="E1012" s="8">
        <f t="shared" si="348"/>
        <v>267.2</v>
      </c>
      <c r="F1012" s="8">
        <f t="shared" si="348"/>
        <v>131.1</v>
      </c>
      <c r="G1012" s="8">
        <f t="shared" si="348"/>
        <v>215.9</v>
      </c>
      <c r="H1012" s="8">
        <f t="shared" si="348"/>
        <v>75.400000000000006</v>
      </c>
      <c r="I1012" s="8">
        <f t="shared" si="348"/>
        <v>59.2</v>
      </c>
    </row>
    <row r="1013" spans="1:9" ht="31.5" outlineLevel="1" x14ac:dyDescent="0.25">
      <c r="A1013" s="7"/>
      <c r="B1013" s="10" t="s">
        <v>81</v>
      </c>
      <c r="C1013" s="90"/>
      <c r="D1013" s="8">
        <f>SUM(D1014:D1015)</f>
        <v>326.39999999999998</v>
      </c>
      <c r="E1013" s="8">
        <f t="shared" ref="E1013:I1013" si="349">SUM(E1014:E1015)</f>
        <v>267.2</v>
      </c>
      <c r="F1013" s="8">
        <f t="shared" si="349"/>
        <v>131.1</v>
      </c>
      <c r="G1013" s="8">
        <f t="shared" si="349"/>
        <v>215.9</v>
      </c>
      <c r="H1013" s="8">
        <f t="shared" si="349"/>
        <v>75.400000000000006</v>
      </c>
      <c r="I1013" s="8">
        <f t="shared" si="349"/>
        <v>59.2</v>
      </c>
    </row>
    <row r="1014" spans="1:9" outlineLevel="1" x14ac:dyDescent="0.25">
      <c r="A1014" s="7"/>
      <c r="B1014" s="11" t="s">
        <v>2</v>
      </c>
      <c r="C1014" s="90" t="s">
        <v>145</v>
      </c>
      <c r="D1014" s="8">
        <v>0</v>
      </c>
      <c r="E1014" s="8">
        <v>0</v>
      </c>
      <c r="F1014" s="8">
        <v>0</v>
      </c>
      <c r="G1014" s="8">
        <v>0</v>
      </c>
      <c r="H1014" s="8">
        <v>0</v>
      </c>
      <c r="I1014" s="8">
        <v>0</v>
      </c>
    </row>
    <row r="1015" spans="1:9" outlineLevel="1" x14ac:dyDescent="0.25">
      <c r="A1015" s="7"/>
      <c r="B1015" s="11" t="s">
        <v>3</v>
      </c>
      <c r="C1015" s="90" t="s">
        <v>145</v>
      </c>
      <c r="D1015" s="8">
        <v>326.39999999999998</v>
      </c>
      <c r="E1015" s="8">
        <v>267.2</v>
      </c>
      <c r="F1015" s="156">
        <v>131.1</v>
      </c>
      <c r="G1015" s="156">
        <v>215.9</v>
      </c>
      <c r="H1015" s="156">
        <v>75.400000000000006</v>
      </c>
      <c r="I1015" s="156">
        <v>59.2</v>
      </c>
    </row>
    <row r="1016" spans="1:9" ht="47.25" outlineLevel="1" x14ac:dyDescent="0.25">
      <c r="A1016" s="56"/>
      <c r="B1016" s="5" t="s">
        <v>82</v>
      </c>
      <c r="C1016" s="137"/>
      <c r="D1016" s="19">
        <f>SUM(D1017:D1018)</f>
        <v>62640.5</v>
      </c>
      <c r="E1016" s="19">
        <f t="shared" ref="E1016:I1016" si="350">SUM(E1017:E1018)</f>
        <v>61926.5</v>
      </c>
      <c r="F1016" s="19">
        <f t="shared" si="350"/>
        <v>64798.700000000004</v>
      </c>
      <c r="G1016" s="19">
        <f t="shared" si="350"/>
        <v>60782.400000000001</v>
      </c>
      <c r="H1016" s="19">
        <f t="shared" si="350"/>
        <v>64798.700000000004</v>
      </c>
      <c r="I1016" s="19">
        <f t="shared" si="350"/>
        <v>64798.700000000004</v>
      </c>
    </row>
    <row r="1017" spans="1:9" s="12" customFormat="1" outlineLevel="1" x14ac:dyDescent="0.25">
      <c r="A1017" s="7"/>
      <c r="B1017" s="11" t="s">
        <v>2</v>
      </c>
      <c r="C1017" s="90"/>
      <c r="D1017" s="8">
        <f>D1020</f>
        <v>849.3</v>
      </c>
      <c r="E1017" s="8">
        <f t="shared" ref="E1017:I1018" si="351">E1020</f>
        <v>874.5</v>
      </c>
      <c r="F1017" s="8">
        <f t="shared" si="351"/>
        <v>904.8</v>
      </c>
      <c r="G1017" s="8">
        <f t="shared" si="351"/>
        <v>874.5</v>
      </c>
      <c r="H1017" s="8">
        <f t="shared" si="351"/>
        <v>904.8</v>
      </c>
      <c r="I1017" s="8">
        <f t="shared" si="351"/>
        <v>904.8</v>
      </c>
    </row>
    <row r="1018" spans="1:9" outlineLevel="1" x14ac:dyDescent="0.25">
      <c r="A1018" s="7"/>
      <c r="B1018" s="11" t="s">
        <v>3</v>
      </c>
      <c r="C1018" s="90"/>
      <c r="D1018" s="8">
        <f>D1021</f>
        <v>61791.199999999997</v>
      </c>
      <c r="E1018" s="8">
        <f t="shared" si="351"/>
        <v>61052</v>
      </c>
      <c r="F1018" s="8">
        <f t="shared" si="351"/>
        <v>63893.9</v>
      </c>
      <c r="G1018" s="8">
        <f t="shared" si="351"/>
        <v>59907.9</v>
      </c>
      <c r="H1018" s="156">
        <f t="shared" si="351"/>
        <v>63893.9</v>
      </c>
      <c r="I1018" s="8">
        <f t="shared" si="351"/>
        <v>63893.9</v>
      </c>
    </row>
    <row r="1019" spans="1:9" s="151" customFormat="1" ht="47.25" outlineLevel="1" x14ac:dyDescent="0.25">
      <c r="A1019" s="155"/>
      <c r="B1019" s="154" t="s">
        <v>83</v>
      </c>
      <c r="C1019" s="171"/>
      <c r="D1019" s="156">
        <f>SUM(D1020:D1021)</f>
        <v>62640.5</v>
      </c>
      <c r="E1019" s="156">
        <f t="shared" ref="E1019:I1019" si="352">SUM(E1020:E1021)</f>
        <v>61926.5</v>
      </c>
      <c r="F1019" s="156">
        <f t="shared" si="352"/>
        <v>64798.700000000004</v>
      </c>
      <c r="G1019" s="156">
        <f t="shared" si="352"/>
        <v>60782.400000000001</v>
      </c>
      <c r="H1019" s="156">
        <f t="shared" si="352"/>
        <v>64798.700000000004</v>
      </c>
      <c r="I1019" s="156">
        <f t="shared" si="352"/>
        <v>64798.700000000004</v>
      </c>
    </row>
    <row r="1020" spans="1:9" s="151" customFormat="1" outlineLevel="1" x14ac:dyDescent="0.25">
      <c r="A1020" s="155"/>
      <c r="B1020" s="159" t="s">
        <v>2</v>
      </c>
      <c r="C1020" s="171" t="s">
        <v>145</v>
      </c>
      <c r="D1020" s="156">
        <v>849.3</v>
      </c>
      <c r="E1020" s="156">
        <v>874.5</v>
      </c>
      <c r="F1020" s="156">
        <v>904.8</v>
      </c>
      <c r="G1020" s="156">
        <v>874.5</v>
      </c>
      <c r="H1020" s="156">
        <v>904.8</v>
      </c>
      <c r="I1020" s="156">
        <v>904.8</v>
      </c>
    </row>
    <row r="1021" spans="1:9" s="151" customFormat="1" outlineLevel="1" x14ac:dyDescent="0.25">
      <c r="A1021" s="155"/>
      <c r="B1021" s="159" t="s">
        <v>3</v>
      </c>
      <c r="C1021" s="171" t="s">
        <v>145</v>
      </c>
      <c r="D1021" s="156">
        <v>61791.199999999997</v>
      </c>
      <c r="E1021" s="156">
        <v>61052</v>
      </c>
      <c r="F1021" s="156">
        <v>63893.9</v>
      </c>
      <c r="G1021" s="156">
        <v>59907.9</v>
      </c>
      <c r="H1021" s="156">
        <v>63893.9</v>
      </c>
      <c r="I1021" s="156">
        <v>63893.9</v>
      </c>
    </row>
    <row r="1022" spans="1:9" ht="31.5" x14ac:dyDescent="0.25">
      <c r="A1022" s="96" t="s">
        <v>146</v>
      </c>
      <c r="B1022" s="54" t="s">
        <v>185</v>
      </c>
      <c r="C1022" s="93"/>
      <c r="D1022" s="55">
        <f>D1023+D1024+D1025</f>
        <v>8823.4</v>
      </c>
      <c r="E1022" s="55">
        <f t="shared" ref="E1022:I1022" si="353">E1023+E1024+E1025</f>
        <v>6223.4</v>
      </c>
      <c r="F1022" s="55">
        <f t="shared" si="353"/>
        <v>6447.3</v>
      </c>
      <c r="G1022" s="55">
        <f t="shared" si="353"/>
        <v>7573.4</v>
      </c>
      <c r="H1022" s="55">
        <f t="shared" si="353"/>
        <v>6447.3</v>
      </c>
      <c r="I1022" s="55">
        <f t="shared" si="353"/>
        <v>5447.3</v>
      </c>
    </row>
    <row r="1023" spans="1:9" x14ac:dyDescent="0.25">
      <c r="A1023" s="94"/>
      <c r="B1023" s="11" t="s">
        <v>1</v>
      </c>
      <c r="C1023" s="7"/>
      <c r="D1023" s="8">
        <f>D1027+D1036</f>
        <v>0</v>
      </c>
      <c r="E1023" s="8">
        <f t="shared" ref="E1023:I1023" si="354">E1027+E1036</f>
        <v>0</v>
      </c>
      <c r="F1023" s="8">
        <f t="shared" si="354"/>
        <v>0</v>
      </c>
      <c r="G1023" s="8">
        <f t="shared" si="354"/>
        <v>0</v>
      </c>
      <c r="H1023" s="8">
        <f t="shared" si="354"/>
        <v>0</v>
      </c>
      <c r="I1023" s="8">
        <f t="shared" si="354"/>
        <v>0</v>
      </c>
    </row>
    <row r="1024" spans="1:9" x14ac:dyDescent="0.25">
      <c r="A1024" s="94"/>
      <c r="B1024" s="11" t="s">
        <v>2</v>
      </c>
      <c r="C1024" s="7"/>
      <c r="D1024" s="8">
        <f t="shared" ref="D1024:I1025" si="355">D1028+D1037</f>
        <v>2676.1</v>
      </c>
      <c r="E1024" s="8">
        <f t="shared" si="355"/>
        <v>2676.1</v>
      </c>
      <c r="F1024" s="8">
        <f t="shared" si="355"/>
        <v>0</v>
      </c>
      <c r="G1024" s="8">
        <f t="shared" si="355"/>
        <v>2676.1</v>
      </c>
      <c r="H1024" s="8">
        <f t="shared" si="355"/>
        <v>0</v>
      </c>
      <c r="I1024" s="8">
        <f t="shared" si="355"/>
        <v>0</v>
      </c>
    </row>
    <row r="1025" spans="1:9" x14ac:dyDescent="0.25">
      <c r="A1025" s="95"/>
      <c r="B1025" s="11" t="s">
        <v>3</v>
      </c>
      <c r="C1025" s="7"/>
      <c r="D1025" s="8">
        <f t="shared" si="355"/>
        <v>6147.3</v>
      </c>
      <c r="E1025" s="8">
        <f t="shared" si="355"/>
        <v>3547.3</v>
      </c>
      <c r="F1025" s="8">
        <f t="shared" si="355"/>
        <v>6447.3</v>
      </c>
      <c r="G1025" s="8">
        <f t="shared" si="355"/>
        <v>4897.3</v>
      </c>
      <c r="H1025" s="8">
        <f t="shared" si="355"/>
        <v>6447.3</v>
      </c>
      <c r="I1025" s="8">
        <f t="shared" si="355"/>
        <v>5447.3</v>
      </c>
    </row>
    <row r="1026" spans="1:9" ht="47.25" outlineLevel="1" x14ac:dyDescent="0.25">
      <c r="A1026" s="119"/>
      <c r="B1026" s="109" t="s">
        <v>184</v>
      </c>
      <c r="C1026" s="123"/>
      <c r="D1026" s="110">
        <f>SUM(D1027:D1029)</f>
        <v>2973.4</v>
      </c>
      <c r="E1026" s="110">
        <f t="shared" ref="E1026:I1026" si="356">SUM(E1027:E1029)</f>
        <v>2973.4</v>
      </c>
      <c r="F1026" s="110">
        <f t="shared" si="356"/>
        <v>0</v>
      </c>
      <c r="G1026" s="110">
        <f t="shared" si="356"/>
        <v>2973.4</v>
      </c>
      <c r="H1026" s="110">
        <f t="shared" si="356"/>
        <v>0</v>
      </c>
      <c r="I1026" s="110">
        <f t="shared" si="356"/>
        <v>0</v>
      </c>
    </row>
    <row r="1027" spans="1:9" outlineLevel="1" x14ac:dyDescent="0.25">
      <c r="A1027" s="7"/>
      <c r="B1027" s="11" t="s">
        <v>1</v>
      </c>
      <c r="C1027" s="43"/>
      <c r="D1027" s="8">
        <f>D1031</f>
        <v>0</v>
      </c>
      <c r="E1027" s="8">
        <f t="shared" ref="E1027:I1027" si="357">E1031</f>
        <v>0</v>
      </c>
      <c r="F1027" s="8">
        <f t="shared" si="357"/>
        <v>0</v>
      </c>
      <c r="G1027" s="8">
        <f t="shared" si="357"/>
        <v>0</v>
      </c>
      <c r="H1027" s="8">
        <f t="shared" si="357"/>
        <v>0</v>
      </c>
      <c r="I1027" s="8">
        <f t="shared" si="357"/>
        <v>0</v>
      </c>
    </row>
    <row r="1028" spans="1:9" outlineLevel="1" x14ac:dyDescent="0.25">
      <c r="A1028" s="7"/>
      <c r="B1028" s="11" t="s">
        <v>2</v>
      </c>
      <c r="C1028" s="43"/>
      <c r="D1028" s="8">
        <f t="shared" ref="D1028:I1029" si="358">D1032</f>
        <v>2676.1</v>
      </c>
      <c r="E1028" s="8">
        <f t="shared" si="358"/>
        <v>2676.1</v>
      </c>
      <c r="F1028" s="8">
        <f t="shared" si="358"/>
        <v>0</v>
      </c>
      <c r="G1028" s="8">
        <f t="shared" si="358"/>
        <v>2676.1</v>
      </c>
      <c r="H1028" s="8">
        <f t="shared" si="358"/>
        <v>0</v>
      </c>
      <c r="I1028" s="8">
        <f t="shared" si="358"/>
        <v>0</v>
      </c>
    </row>
    <row r="1029" spans="1:9" ht="15.75" customHeight="1" outlineLevel="1" x14ac:dyDescent="0.25">
      <c r="A1029" s="7"/>
      <c r="B1029" s="11" t="s">
        <v>3</v>
      </c>
      <c r="C1029" s="43"/>
      <c r="D1029" s="8">
        <f t="shared" si="358"/>
        <v>297.3</v>
      </c>
      <c r="E1029" s="8">
        <f t="shared" si="358"/>
        <v>297.3</v>
      </c>
      <c r="F1029" s="8">
        <f t="shared" si="358"/>
        <v>0</v>
      </c>
      <c r="G1029" s="8">
        <f t="shared" si="358"/>
        <v>297.3</v>
      </c>
      <c r="H1029" s="8">
        <f t="shared" si="358"/>
        <v>0</v>
      </c>
      <c r="I1029" s="8">
        <f t="shared" si="358"/>
        <v>0</v>
      </c>
    </row>
    <row r="1030" spans="1:9" ht="31.5" outlineLevel="1" x14ac:dyDescent="0.25">
      <c r="A1030" s="7"/>
      <c r="B1030" s="10" t="s">
        <v>84</v>
      </c>
      <c r="C1030" s="43"/>
      <c r="D1030" s="8">
        <f>D1031+D1032+D1033+D1034</f>
        <v>2973.4</v>
      </c>
      <c r="E1030" s="8">
        <f t="shared" ref="E1030:I1030" si="359">E1031+E1032+E1033+E1034</f>
        <v>2973.4</v>
      </c>
      <c r="F1030" s="8">
        <f t="shared" si="359"/>
        <v>0</v>
      </c>
      <c r="G1030" s="8">
        <f t="shared" si="359"/>
        <v>2973.4</v>
      </c>
      <c r="H1030" s="8">
        <f t="shared" si="359"/>
        <v>0</v>
      </c>
      <c r="I1030" s="8">
        <f t="shared" si="359"/>
        <v>0</v>
      </c>
    </row>
    <row r="1031" spans="1:9" outlineLevel="1" x14ac:dyDescent="0.25">
      <c r="A1031" s="7"/>
      <c r="B1031" s="11" t="s">
        <v>1</v>
      </c>
      <c r="C1031" s="43"/>
      <c r="D1031" s="8">
        <v>0</v>
      </c>
      <c r="E1031" s="8">
        <v>0</v>
      </c>
      <c r="F1031" s="8">
        <v>0</v>
      </c>
      <c r="G1031" s="8">
        <v>0</v>
      </c>
      <c r="H1031" s="8">
        <v>0</v>
      </c>
      <c r="I1031" s="8">
        <v>0</v>
      </c>
    </row>
    <row r="1032" spans="1:9" outlineLevel="1" x14ac:dyDescent="0.25">
      <c r="A1032" s="7"/>
      <c r="B1032" s="11" t="s">
        <v>2</v>
      </c>
      <c r="C1032" s="43" t="s">
        <v>209</v>
      </c>
      <c r="D1032" s="8">
        <v>2676.1</v>
      </c>
      <c r="E1032" s="8">
        <v>2676.1</v>
      </c>
      <c r="F1032" s="8"/>
      <c r="G1032" s="8">
        <v>2676.1</v>
      </c>
      <c r="H1032" s="8"/>
      <c r="I1032" s="8"/>
    </row>
    <row r="1033" spans="1:9" outlineLevel="1" x14ac:dyDescent="0.25">
      <c r="A1033" s="7"/>
      <c r="B1033" s="11" t="s">
        <v>3</v>
      </c>
      <c r="C1033" s="43" t="s">
        <v>209</v>
      </c>
      <c r="D1033" s="8">
        <v>297.3</v>
      </c>
      <c r="E1033" s="8">
        <v>297.3</v>
      </c>
      <c r="F1033" s="8"/>
      <c r="G1033" s="8">
        <v>297.3</v>
      </c>
      <c r="H1033" s="8"/>
      <c r="I1033" s="8"/>
    </row>
    <row r="1034" spans="1:9" outlineLevel="1" x14ac:dyDescent="0.25">
      <c r="A1034" s="7"/>
      <c r="B1034" s="11" t="s">
        <v>4</v>
      </c>
      <c r="C1034" s="7"/>
      <c r="D1034" s="8">
        <v>0</v>
      </c>
      <c r="E1034" s="8">
        <v>0</v>
      </c>
      <c r="F1034" s="8">
        <v>0</v>
      </c>
      <c r="G1034" s="8">
        <v>0</v>
      </c>
      <c r="H1034" s="8">
        <v>0</v>
      </c>
      <c r="I1034" s="8">
        <v>0</v>
      </c>
    </row>
    <row r="1035" spans="1:9" ht="47.25" outlineLevel="1" x14ac:dyDescent="0.25">
      <c r="A1035" s="56"/>
      <c r="B1035" s="5" t="s">
        <v>85</v>
      </c>
      <c r="C1035" s="116"/>
      <c r="D1035" s="19">
        <f>D1036+D1037+D1038+D1039</f>
        <v>5850</v>
      </c>
      <c r="E1035" s="19">
        <f t="shared" ref="E1035:I1035" si="360">E1036+E1037+E1038+E1039</f>
        <v>3250</v>
      </c>
      <c r="F1035" s="19">
        <f t="shared" si="360"/>
        <v>6447.3</v>
      </c>
      <c r="G1035" s="19">
        <f t="shared" si="360"/>
        <v>4600</v>
      </c>
      <c r="H1035" s="19">
        <f t="shared" si="360"/>
        <v>6447.3</v>
      </c>
      <c r="I1035" s="19">
        <f t="shared" si="360"/>
        <v>5447.3</v>
      </c>
    </row>
    <row r="1036" spans="1:9" outlineLevel="1" x14ac:dyDescent="0.25">
      <c r="A1036" s="7"/>
      <c r="B1036" s="11" t="s">
        <v>1</v>
      </c>
      <c r="C1036" s="43"/>
      <c r="D1036" s="8">
        <f>D1041+D1046+D1051+D1056+D1061+D1066+D1071</f>
        <v>0</v>
      </c>
      <c r="E1036" s="8">
        <f t="shared" ref="E1036:I1036" si="361">E1041+E1046+E1051+E1056+E1061+E1066+E1071</f>
        <v>0</v>
      </c>
      <c r="F1036" s="8">
        <f t="shared" si="361"/>
        <v>0</v>
      </c>
      <c r="G1036" s="8">
        <f t="shared" si="361"/>
        <v>0</v>
      </c>
      <c r="H1036" s="8">
        <f t="shared" si="361"/>
        <v>0</v>
      </c>
      <c r="I1036" s="8">
        <f t="shared" si="361"/>
        <v>0</v>
      </c>
    </row>
    <row r="1037" spans="1:9" outlineLevel="1" x14ac:dyDescent="0.25">
      <c r="A1037" s="7"/>
      <c r="B1037" s="11" t="s">
        <v>2</v>
      </c>
      <c r="C1037" s="43"/>
      <c r="D1037" s="8">
        <f t="shared" ref="D1037:I1039" si="362">D1042+D1047+D1052+D1057+D1062+D1067+D1072</f>
        <v>0</v>
      </c>
      <c r="E1037" s="8">
        <f t="shared" si="362"/>
        <v>0</v>
      </c>
      <c r="F1037" s="8">
        <f t="shared" si="362"/>
        <v>0</v>
      </c>
      <c r="G1037" s="8">
        <f t="shared" si="362"/>
        <v>0</v>
      </c>
      <c r="H1037" s="8">
        <f t="shared" si="362"/>
        <v>0</v>
      </c>
      <c r="I1037" s="8">
        <f t="shared" si="362"/>
        <v>0</v>
      </c>
    </row>
    <row r="1038" spans="1:9" outlineLevel="1" x14ac:dyDescent="0.25">
      <c r="A1038" s="7"/>
      <c r="B1038" s="11" t="s">
        <v>3</v>
      </c>
      <c r="C1038" s="43"/>
      <c r="D1038" s="8">
        <f t="shared" si="362"/>
        <v>5850</v>
      </c>
      <c r="E1038" s="8">
        <f t="shared" si="362"/>
        <v>3250</v>
      </c>
      <c r="F1038" s="8">
        <f t="shared" si="362"/>
        <v>6447.3</v>
      </c>
      <c r="G1038" s="8">
        <f t="shared" si="362"/>
        <v>4600</v>
      </c>
      <c r="H1038" s="8">
        <f t="shared" si="362"/>
        <v>6447.3</v>
      </c>
      <c r="I1038" s="8">
        <f t="shared" si="362"/>
        <v>5447.3</v>
      </c>
    </row>
    <row r="1039" spans="1:9" outlineLevel="1" x14ac:dyDescent="0.25">
      <c r="A1039" s="7"/>
      <c r="B1039" s="11" t="s">
        <v>4</v>
      </c>
      <c r="C1039" s="43"/>
      <c r="D1039" s="8">
        <f t="shared" si="362"/>
        <v>0</v>
      </c>
      <c r="E1039" s="8">
        <f t="shared" si="362"/>
        <v>0</v>
      </c>
      <c r="F1039" s="8">
        <f t="shared" si="362"/>
        <v>0</v>
      </c>
      <c r="G1039" s="8">
        <f t="shared" si="362"/>
        <v>0</v>
      </c>
      <c r="H1039" s="8">
        <f t="shared" si="362"/>
        <v>0</v>
      </c>
      <c r="I1039" s="8">
        <f t="shared" si="362"/>
        <v>0</v>
      </c>
    </row>
    <row r="1040" spans="1:9" ht="31.5" outlineLevel="1" x14ac:dyDescent="0.25">
      <c r="A1040" s="7"/>
      <c r="B1040" s="10" t="s">
        <v>86</v>
      </c>
      <c r="C1040" s="43"/>
      <c r="D1040" s="8">
        <f>D1041+D1042+D1043+D1044</f>
        <v>1300</v>
      </c>
      <c r="E1040" s="8">
        <f t="shared" ref="E1040:I1040" si="363">E1041+E1042+E1043+E1044</f>
        <v>2500</v>
      </c>
      <c r="F1040" s="8">
        <f t="shared" si="363"/>
        <v>2000</v>
      </c>
      <c r="G1040" s="8">
        <f t="shared" si="363"/>
        <v>3000</v>
      </c>
      <c r="H1040" s="8">
        <f t="shared" si="363"/>
        <v>2000</v>
      </c>
      <c r="I1040" s="8">
        <f t="shared" si="363"/>
        <v>2000</v>
      </c>
    </row>
    <row r="1041" spans="1:9" outlineLevel="1" x14ac:dyDescent="0.25">
      <c r="A1041" s="7"/>
      <c r="B1041" s="11" t="s">
        <v>1</v>
      </c>
      <c r="C1041" s="43"/>
      <c r="D1041" s="8">
        <v>0</v>
      </c>
      <c r="E1041" s="8">
        <v>0</v>
      </c>
      <c r="F1041" s="8">
        <v>0</v>
      </c>
      <c r="G1041" s="8">
        <v>0</v>
      </c>
      <c r="H1041" s="8">
        <v>0</v>
      </c>
      <c r="I1041" s="8">
        <v>0</v>
      </c>
    </row>
    <row r="1042" spans="1:9" outlineLevel="1" x14ac:dyDescent="0.25">
      <c r="A1042" s="7"/>
      <c r="B1042" s="11" t="s">
        <v>2</v>
      </c>
      <c r="C1042" s="43"/>
      <c r="D1042" s="8">
        <v>0</v>
      </c>
      <c r="E1042" s="8">
        <v>0</v>
      </c>
      <c r="F1042" s="8">
        <v>0</v>
      </c>
      <c r="G1042" s="8">
        <v>0</v>
      </c>
      <c r="H1042" s="8">
        <v>0</v>
      </c>
      <c r="I1042" s="8">
        <v>0</v>
      </c>
    </row>
    <row r="1043" spans="1:9" outlineLevel="1" x14ac:dyDescent="0.25">
      <c r="A1043" s="7"/>
      <c r="B1043" s="11" t="s">
        <v>3</v>
      </c>
      <c r="C1043" s="43" t="s">
        <v>209</v>
      </c>
      <c r="D1043" s="8">
        <v>1300</v>
      </c>
      <c r="E1043" s="8">
        <v>2500</v>
      </c>
      <c r="F1043" s="8">
        <v>2000</v>
      </c>
      <c r="G1043" s="8">
        <v>3000</v>
      </c>
      <c r="H1043" s="8">
        <v>2000</v>
      </c>
      <c r="I1043" s="8">
        <v>2000</v>
      </c>
    </row>
    <row r="1044" spans="1:9" outlineLevel="1" x14ac:dyDescent="0.25">
      <c r="A1044" s="7"/>
      <c r="B1044" s="11" t="s">
        <v>4</v>
      </c>
      <c r="C1044" s="43"/>
      <c r="D1044" s="8">
        <v>0</v>
      </c>
      <c r="E1044" s="8">
        <v>0</v>
      </c>
      <c r="F1044" s="8">
        <v>0</v>
      </c>
      <c r="G1044" s="8">
        <v>0</v>
      </c>
      <c r="H1044" s="8">
        <v>0</v>
      </c>
      <c r="I1044" s="8">
        <v>0</v>
      </c>
    </row>
    <row r="1045" spans="1:9" ht="110.25" outlineLevel="1" x14ac:dyDescent="0.25">
      <c r="A1045" s="7"/>
      <c r="B1045" s="10" t="s">
        <v>210</v>
      </c>
      <c r="C1045" s="43"/>
      <c r="D1045" s="8">
        <f>D1046+D1047+D1048+D1049</f>
        <v>2400</v>
      </c>
      <c r="E1045" s="8">
        <f t="shared" ref="E1045:I1045" si="364">E1046+E1047+E1048+E1049</f>
        <v>0</v>
      </c>
      <c r="F1045" s="8">
        <f t="shared" si="364"/>
        <v>2400</v>
      </c>
      <c r="G1045" s="8">
        <f t="shared" si="364"/>
        <v>0</v>
      </c>
      <c r="H1045" s="8">
        <f t="shared" si="364"/>
        <v>2400</v>
      </c>
      <c r="I1045" s="8">
        <f t="shared" si="364"/>
        <v>2400</v>
      </c>
    </row>
    <row r="1046" spans="1:9" outlineLevel="1" x14ac:dyDescent="0.25">
      <c r="A1046" s="7"/>
      <c r="B1046" s="11" t="s">
        <v>1</v>
      </c>
      <c r="C1046" s="43"/>
      <c r="D1046" s="8">
        <v>0</v>
      </c>
      <c r="E1046" s="8">
        <v>0</v>
      </c>
      <c r="F1046" s="8">
        <v>0</v>
      </c>
      <c r="G1046" s="8">
        <v>0</v>
      </c>
      <c r="H1046" s="8">
        <v>0</v>
      </c>
      <c r="I1046" s="8">
        <v>0</v>
      </c>
    </row>
    <row r="1047" spans="1:9" outlineLevel="1" x14ac:dyDescent="0.25">
      <c r="A1047" s="7"/>
      <c r="B1047" s="11" t="s">
        <v>2</v>
      </c>
      <c r="C1047" s="43"/>
      <c r="D1047" s="8">
        <v>0</v>
      </c>
      <c r="E1047" s="156">
        <v>0</v>
      </c>
      <c r="F1047" s="156">
        <v>0</v>
      </c>
      <c r="G1047" s="156">
        <v>0</v>
      </c>
      <c r="H1047" s="156">
        <v>0</v>
      </c>
      <c r="I1047" s="156">
        <v>0</v>
      </c>
    </row>
    <row r="1048" spans="1:9" outlineLevel="1" x14ac:dyDescent="0.25">
      <c r="A1048" s="7"/>
      <c r="B1048" s="11" t="s">
        <v>3</v>
      </c>
      <c r="C1048" s="43" t="s">
        <v>209</v>
      </c>
      <c r="D1048" s="8">
        <v>2400</v>
      </c>
      <c r="E1048" s="156"/>
      <c r="F1048" s="156">
        <f>800+1600</f>
        <v>2400</v>
      </c>
      <c r="G1048" s="156"/>
      <c r="H1048" s="156">
        <f>800+1600</f>
        <v>2400</v>
      </c>
      <c r="I1048" s="156">
        <f t="shared" ref="I1048" si="365">800+1600</f>
        <v>2400</v>
      </c>
    </row>
    <row r="1049" spans="1:9" outlineLevel="1" x14ac:dyDescent="0.25">
      <c r="A1049" s="7"/>
      <c r="B1049" s="11" t="s">
        <v>4</v>
      </c>
      <c r="C1049" s="43"/>
      <c r="D1049" s="8">
        <v>0</v>
      </c>
      <c r="E1049" s="156">
        <v>0</v>
      </c>
      <c r="F1049" s="156">
        <v>0</v>
      </c>
      <c r="G1049" s="156">
        <v>0</v>
      </c>
      <c r="H1049" s="156">
        <v>0</v>
      </c>
      <c r="I1049" s="156">
        <v>0</v>
      </c>
    </row>
    <row r="1050" spans="1:9" ht="31.5" outlineLevel="1" x14ac:dyDescent="0.25">
      <c r="A1050" s="7"/>
      <c r="B1050" s="10" t="s">
        <v>87</v>
      </c>
      <c r="C1050" s="43"/>
      <c r="D1050" s="8">
        <f>D1051+D1052+D1053+D1054</f>
        <v>750</v>
      </c>
      <c r="E1050" s="156">
        <f t="shared" ref="E1050:I1050" si="366">E1051+E1052+E1053+E1054</f>
        <v>750</v>
      </c>
      <c r="F1050" s="156">
        <f t="shared" si="366"/>
        <v>750</v>
      </c>
      <c r="G1050" s="156">
        <f t="shared" si="366"/>
        <v>1000</v>
      </c>
      <c r="H1050" s="156">
        <f t="shared" si="366"/>
        <v>750</v>
      </c>
      <c r="I1050" s="156">
        <f t="shared" si="366"/>
        <v>750</v>
      </c>
    </row>
    <row r="1051" spans="1:9" outlineLevel="1" x14ac:dyDescent="0.25">
      <c r="A1051" s="7"/>
      <c r="B1051" s="11" t="s">
        <v>1</v>
      </c>
      <c r="C1051" s="43"/>
      <c r="D1051" s="8">
        <v>0</v>
      </c>
      <c r="E1051" s="8">
        <v>0</v>
      </c>
      <c r="F1051" s="8">
        <v>0</v>
      </c>
      <c r="G1051" s="8">
        <v>0</v>
      </c>
      <c r="H1051" s="8">
        <v>0</v>
      </c>
      <c r="I1051" s="8">
        <v>0</v>
      </c>
    </row>
    <row r="1052" spans="1:9" ht="17.25" customHeight="1" outlineLevel="1" x14ac:dyDescent="0.25">
      <c r="A1052" s="7"/>
      <c r="B1052" s="11" t="s">
        <v>2</v>
      </c>
      <c r="C1052" s="43"/>
      <c r="D1052" s="8">
        <v>0</v>
      </c>
      <c r="E1052" s="8">
        <v>0</v>
      </c>
      <c r="F1052" s="8">
        <v>0</v>
      </c>
      <c r="G1052" s="8">
        <v>0</v>
      </c>
      <c r="H1052" s="8">
        <v>0</v>
      </c>
      <c r="I1052" s="8">
        <v>0</v>
      </c>
    </row>
    <row r="1053" spans="1:9" ht="15" customHeight="1" outlineLevel="1" x14ac:dyDescent="0.25">
      <c r="A1053" s="7"/>
      <c r="B1053" s="11" t="s">
        <v>3</v>
      </c>
      <c r="C1053" s="43" t="s">
        <v>209</v>
      </c>
      <c r="D1053" s="8">
        <v>750</v>
      </c>
      <c r="E1053" s="8">
        <v>750</v>
      </c>
      <c r="F1053" s="8">
        <v>750</v>
      </c>
      <c r="G1053" s="8">
        <v>1000</v>
      </c>
      <c r="H1053" s="8">
        <v>750</v>
      </c>
      <c r="I1053" s="8">
        <v>750</v>
      </c>
    </row>
    <row r="1054" spans="1:9" ht="15" customHeight="1" outlineLevel="1" x14ac:dyDescent="0.25">
      <c r="A1054" s="7"/>
      <c r="B1054" s="11" t="s">
        <v>4</v>
      </c>
      <c r="C1054" s="43"/>
      <c r="D1054" s="8">
        <v>0</v>
      </c>
      <c r="E1054" s="8">
        <v>0</v>
      </c>
      <c r="F1054" s="8">
        <v>0</v>
      </c>
      <c r="G1054" s="8">
        <v>0</v>
      </c>
      <c r="H1054" s="8">
        <v>0</v>
      </c>
      <c r="I1054" s="8">
        <v>0</v>
      </c>
    </row>
    <row r="1055" spans="1:9" ht="47.25" outlineLevel="1" x14ac:dyDescent="0.25">
      <c r="A1055" s="7"/>
      <c r="B1055" s="10" t="s">
        <v>88</v>
      </c>
      <c r="C1055" s="43"/>
      <c r="D1055" s="8">
        <f>D1056+D1057+D1058+D1059</f>
        <v>1400</v>
      </c>
      <c r="E1055" s="8">
        <f t="shared" ref="E1055:I1055" si="367">E1056+E1057+E1058+E1059</f>
        <v>0</v>
      </c>
      <c r="F1055" s="8">
        <f t="shared" si="367"/>
        <v>0</v>
      </c>
      <c r="G1055" s="8">
        <f t="shared" si="367"/>
        <v>0</v>
      </c>
      <c r="H1055" s="8">
        <f t="shared" si="367"/>
        <v>0</v>
      </c>
      <c r="I1055" s="8">
        <f t="shared" si="367"/>
        <v>0</v>
      </c>
    </row>
    <row r="1056" spans="1:9" ht="15" customHeight="1" outlineLevel="1" x14ac:dyDescent="0.25">
      <c r="A1056" s="7"/>
      <c r="B1056" s="11" t="s">
        <v>1</v>
      </c>
      <c r="C1056" s="43"/>
      <c r="D1056" s="8">
        <v>0</v>
      </c>
      <c r="E1056" s="8">
        <v>0</v>
      </c>
      <c r="F1056" s="8">
        <v>0</v>
      </c>
      <c r="G1056" s="8">
        <v>0</v>
      </c>
      <c r="H1056" s="8">
        <v>0</v>
      </c>
      <c r="I1056" s="8">
        <v>0</v>
      </c>
    </row>
    <row r="1057" spans="1:9" ht="15" customHeight="1" outlineLevel="1" x14ac:dyDescent="0.25">
      <c r="A1057" s="7"/>
      <c r="B1057" s="11" t="s">
        <v>2</v>
      </c>
      <c r="C1057" s="43"/>
      <c r="D1057" s="8">
        <v>0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</row>
    <row r="1058" spans="1:9" ht="15" customHeight="1" outlineLevel="1" x14ac:dyDescent="0.25">
      <c r="A1058" s="7"/>
      <c r="B1058" s="11" t="s">
        <v>3</v>
      </c>
      <c r="C1058" s="43" t="s">
        <v>209</v>
      </c>
      <c r="D1058" s="8">
        <v>1400</v>
      </c>
      <c r="E1058" s="8">
        <v>0</v>
      </c>
      <c r="F1058" s="8">
        <v>0</v>
      </c>
      <c r="G1058" s="8">
        <v>0</v>
      </c>
      <c r="H1058" s="8">
        <v>0</v>
      </c>
      <c r="I1058" s="8">
        <v>0</v>
      </c>
    </row>
    <row r="1059" spans="1:9" ht="15" customHeight="1" outlineLevel="1" x14ac:dyDescent="0.25">
      <c r="A1059" s="7"/>
      <c r="B1059" s="11" t="s">
        <v>4</v>
      </c>
      <c r="C1059" s="43"/>
      <c r="D1059" s="8">
        <v>0</v>
      </c>
      <c r="E1059" s="8">
        <v>0</v>
      </c>
      <c r="F1059" s="8">
        <v>0</v>
      </c>
      <c r="G1059" s="8">
        <v>0</v>
      </c>
      <c r="H1059" s="8">
        <v>0</v>
      </c>
      <c r="I1059" s="8">
        <v>0</v>
      </c>
    </row>
    <row r="1060" spans="1:9" ht="47.25" outlineLevel="1" x14ac:dyDescent="0.25">
      <c r="A1060" s="7"/>
      <c r="B1060" s="10" t="s">
        <v>211</v>
      </c>
      <c r="C1060" s="43"/>
      <c r="D1060" s="8">
        <f>D1061+D1062+D1063+D1064</f>
        <v>0</v>
      </c>
      <c r="E1060" s="8">
        <f t="shared" ref="E1060:I1060" si="368">E1061+E1062+E1063+E1064</f>
        <v>0</v>
      </c>
      <c r="F1060" s="8">
        <f t="shared" si="368"/>
        <v>0</v>
      </c>
      <c r="G1060" s="8">
        <f t="shared" si="368"/>
        <v>300</v>
      </c>
      <c r="H1060" s="8">
        <f t="shared" si="368"/>
        <v>0</v>
      </c>
      <c r="I1060" s="8">
        <f t="shared" si="368"/>
        <v>0</v>
      </c>
    </row>
    <row r="1061" spans="1:9" ht="15" customHeight="1" outlineLevel="1" x14ac:dyDescent="0.25">
      <c r="A1061" s="7"/>
      <c r="B1061" s="11" t="s">
        <v>1</v>
      </c>
      <c r="C1061" s="43"/>
      <c r="D1061" s="8"/>
      <c r="E1061" s="8"/>
      <c r="F1061" s="8"/>
      <c r="G1061" s="8"/>
      <c r="H1061" s="8"/>
      <c r="I1061" s="8"/>
    </row>
    <row r="1062" spans="1:9" ht="15" customHeight="1" outlineLevel="1" x14ac:dyDescent="0.25">
      <c r="A1062" s="7"/>
      <c r="B1062" s="11" t="s">
        <v>2</v>
      </c>
      <c r="C1062" s="43"/>
      <c r="D1062" s="8"/>
      <c r="E1062" s="8"/>
      <c r="F1062" s="8"/>
      <c r="G1062" s="8"/>
      <c r="H1062" s="8"/>
      <c r="I1062" s="8"/>
    </row>
    <row r="1063" spans="1:9" ht="15" customHeight="1" outlineLevel="1" x14ac:dyDescent="0.25">
      <c r="A1063" s="7"/>
      <c r="B1063" s="11" t="s">
        <v>3</v>
      </c>
      <c r="C1063" s="43" t="s">
        <v>209</v>
      </c>
      <c r="D1063" s="8"/>
      <c r="E1063" s="8"/>
      <c r="F1063" s="8"/>
      <c r="G1063" s="8">
        <v>300</v>
      </c>
      <c r="H1063" s="8"/>
      <c r="I1063" s="8"/>
    </row>
    <row r="1064" spans="1:9" ht="15" customHeight="1" outlineLevel="1" x14ac:dyDescent="0.25">
      <c r="A1064" s="7"/>
      <c r="B1064" s="11" t="s">
        <v>4</v>
      </c>
      <c r="C1064" s="43"/>
      <c r="D1064" s="8"/>
      <c r="E1064" s="8"/>
      <c r="F1064" s="8"/>
      <c r="G1064" s="8"/>
      <c r="H1064" s="8"/>
      <c r="I1064" s="8"/>
    </row>
    <row r="1065" spans="1:9" ht="31.5" outlineLevel="1" x14ac:dyDescent="0.25">
      <c r="A1065" s="7"/>
      <c r="B1065" s="10" t="s">
        <v>212</v>
      </c>
      <c r="C1065" s="43"/>
      <c r="D1065" s="8">
        <f>D1066+D1067+D1068+D1069</f>
        <v>0</v>
      </c>
      <c r="E1065" s="8">
        <f t="shared" ref="E1065:I1065" si="369">E1066+E1067+E1068+E1069</f>
        <v>0</v>
      </c>
      <c r="F1065" s="8">
        <f t="shared" si="369"/>
        <v>0</v>
      </c>
      <c r="G1065" s="8">
        <f t="shared" si="369"/>
        <v>300</v>
      </c>
      <c r="H1065" s="8">
        <f t="shared" si="369"/>
        <v>0</v>
      </c>
      <c r="I1065" s="8">
        <f t="shared" si="369"/>
        <v>0</v>
      </c>
    </row>
    <row r="1066" spans="1:9" outlineLevel="1" x14ac:dyDescent="0.25">
      <c r="A1066" s="7"/>
      <c r="B1066" s="11" t="s">
        <v>1</v>
      </c>
      <c r="C1066" s="43"/>
      <c r="D1066" s="8"/>
      <c r="E1066" s="8"/>
      <c r="F1066" s="8"/>
      <c r="G1066" s="8"/>
      <c r="H1066" s="8"/>
      <c r="I1066" s="8"/>
    </row>
    <row r="1067" spans="1:9" ht="15" customHeight="1" outlineLevel="1" x14ac:dyDescent="0.25">
      <c r="A1067" s="7"/>
      <c r="B1067" s="11" t="s">
        <v>2</v>
      </c>
      <c r="C1067" s="43"/>
      <c r="D1067" s="8"/>
      <c r="E1067" s="8"/>
      <c r="F1067" s="8"/>
      <c r="G1067" s="8"/>
      <c r="H1067" s="8"/>
      <c r="I1067" s="8"/>
    </row>
    <row r="1068" spans="1:9" ht="15" customHeight="1" outlineLevel="1" x14ac:dyDescent="0.25">
      <c r="A1068" s="7"/>
      <c r="B1068" s="11" t="s">
        <v>3</v>
      </c>
      <c r="C1068" s="43" t="s">
        <v>209</v>
      </c>
      <c r="D1068" s="8"/>
      <c r="E1068" s="8"/>
      <c r="F1068" s="8"/>
      <c r="G1068" s="8">
        <v>300</v>
      </c>
      <c r="H1068" s="8"/>
      <c r="I1068" s="8"/>
    </row>
    <row r="1069" spans="1:9" ht="15" customHeight="1" outlineLevel="1" x14ac:dyDescent="0.25">
      <c r="A1069" s="7"/>
      <c r="B1069" s="11" t="s">
        <v>4</v>
      </c>
      <c r="C1069" s="43"/>
      <c r="D1069" s="8"/>
      <c r="E1069" s="8"/>
      <c r="F1069" s="8"/>
      <c r="G1069" s="8"/>
      <c r="H1069" s="8"/>
      <c r="I1069" s="8"/>
    </row>
    <row r="1070" spans="1:9" ht="31.5" outlineLevel="1" x14ac:dyDescent="0.25">
      <c r="A1070" s="7"/>
      <c r="B1070" s="10" t="s">
        <v>493</v>
      </c>
      <c r="C1070" s="43"/>
      <c r="D1070" s="8">
        <f>D1071+D1072+D1073+D1074</f>
        <v>0</v>
      </c>
      <c r="E1070" s="8">
        <f t="shared" ref="E1070:I1070" si="370">E1071+E1072+E1073+E1074</f>
        <v>0</v>
      </c>
      <c r="F1070" s="8">
        <f t="shared" si="370"/>
        <v>1297.3</v>
      </c>
      <c r="G1070" s="8">
        <f t="shared" si="370"/>
        <v>0</v>
      </c>
      <c r="H1070" s="8">
        <f t="shared" si="370"/>
        <v>1297.3</v>
      </c>
      <c r="I1070" s="8">
        <f t="shared" si="370"/>
        <v>297.3</v>
      </c>
    </row>
    <row r="1071" spans="1:9" outlineLevel="1" x14ac:dyDescent="0.25">
      <c r="A1071" s="7"/>
      <c r="B1071" s="11" t="s">
        <v>1</v>
      </c>
      <c r="C1071" s="43"/>
      <c r="D1071" s="8">
        <v>0</v>
      </c>
      <c r="E1071" s="8">
        <v>0</v>
      </c>
      <c r="F1071" s="8">
        <v>0</v>
      </c>
      <c r="G1071" s="8">
        <v>0</v>
      </c>
      <c r="H1071" s="8">
        <v>0</v>
      </c>
      <c r="I1071" s="8">
        <v>0</v>
      </c>
    </row>
    <row r="1072" spans="1:9" ht="15" customHeight="1" outlineLevel="1" x14ac:dyDescent="0.25">
      <c r="A1072" s="7"/>
      <c r="B1072" s="11" t="s">
        <v>2</v>
      </c>
      <c r="C1072" s="43"/>
      <c r="D1072" s="8">
        <v>0</v>
      </c>
      <c r="E1072" s="8">
        <v>0</v>
      </c>
      <c r="F1072" s="8">
        <v>0</v>
      </c>
      <c r="G1072" s="8">
        <v>0</v>
      </c>
      <c r="H1072" s="8">
        <v>0</v>
      </c>
      <c r="I1072" s="8">
        <v>0</v>
      </c>
    </row>
    <row r="1073" spans="1:9" ht="15" customHeight="1" outlineLevel="1" x14ac:dyDescent="0.25">
      <c r="A1073" s="7"/>
      <c r="B1073" s="11" t="s">
        <v>3</v>
      </c>
      <c r="C1073" s="43" t="s">
        <v>209</v>
      </c>
      <c r="D1073" s="8">
        <v>0</v>
      </c>
      <c r="E1073" s="8">
        <v>0</v>
      </c>
      <c r="F1073" s="8">
        <v>1297.3</v>
      </c>
      <c r="G1073" s="8">
        <v>0</v>
      </c>
      <c r="H1073" s="8">
        <v>1297.3</v>
      </c>
      <c r="I1073" s="8">
        <v>297.3</v>
      </c>
    </row>
    <row r="1074" spans="1:9" ht="15" customHeight="1" outlineLevel="1" x14ac:dyDescent="0.25">
      <c r="A1074" s="7"/>
      <c r="B1074" s="11" t="s">
        <v>4</v>
      </c>
      <c r="C1074" s="43"/>
      <c r="D1074" s="8">
        <v>0</v>
      </c>
      <c r="E1074" s="8">
        <v>0</v>
      </c>
      <c r="F1074" s="8">
        <v>0</v>
      </c>
      <c r="G1074" s="8">
        <v>0</v>
      </c>
      <c r="H1074" s="8">
        <v>0</v>
      </c>
      <c r="I1074" s="8">
        <v>0</v>
      </c>
    </row>
    <row r="1075" spans="1:9" ht="41.25" customHeight="1" x14ac:dyDescent="0.25">
      <c r="A1075" s="96" t="s">
        <v>147</v>
      </c>
      <c r="B1075" s="54" t="s">
        <v>376</v>
      </c>
      <c r="C1075" s="101"/>
      <c r="D1075" s="55">
        <f>SUM(D1076:D1079)</f>
        <v>148635.9</v>
      </c>
      <c r="E1075" s="55">
        <f t="shared" ref="E1075:I1075" si="371">SUM(E1076:E1079)</f>
        <v>148635.9</v>
      </c>
      <c r="F1075" s="55">
        <f t="shared" si="371"/>
        <v>150224.4</v>
      </c>
      <c r="G1075" s="55">
        <f t="shared" si="371"/>
        <v>148635.9</v>
      </c>
      <c r="H1075" s="55">
        <f t="shared" si="371"/>
        <v>150224.4</v>
      </c>
      <c r="I1075" s="55">
        <f t="shared" si="371"/>
        <v>150224.4</v>
      </c>
    </row>
    <row r="1076" spans="1:9" x14ac:dyDescent="0.25">
      <c r="A1076" s="111"/>
      <c r="B1076" s="10" t="s">
        <v>1</v>
      </c>
      <c r="C1076" s="44"/>
      <c r="D1076" s="8"/>
      <c r="E1076" s="8"/>
      <c r="F1076" s="8"/>
      <c r="G1076" s="8"/>
      <c r="H1076" s="8"/>
      <c r="I1076" s="8"/>
    </row>
    <row r="1077" spans="1:9" ht="15" customHeight="1" x14ac:dyDescent="0.25">
      <c r="A1077" s="111"/>
      <c r="B1077" s="10" t="s">
        <v>2</v>
      </c>
      <c r="C1077" s="44"/>
      <c r="D1077" s="8">
        <f>D1082</f>
        <v>148435.9</v>
      </c>
      <c r="E1077" s="8">
        <f t="shared" ref="E1077:I1078" si="372">E1082</f>
        <v>148435.9</v>
      </c>
      <c r="F1077" s="8">
        <f t="shared" si="372"/>
        <v>149974.39999999999</v>
      </c>
      <c r="G1077" s="8">
        <f t="shared" si="372"/>
        <v>148435.9</v>
      </c>
      <c r="H1077" s="8">
        <f t="shared" si="372"/>
        <v>149974.39999999999</v>
      </c>
      <c r="I1077" s="8">
        <f t="shared" si="372"/>
        <v>149974.39999999999</v>
      </c>
    </row>
    <row r="1078" spans="1:9" ht="15" customHeight="1" x14ac:dyDescent="0.25">
      <c r="A1078" s="111"/>
      <c r="B1078" s="10" t="s">
        <v>3</v>
      </c>
      <c r="C1078" s="44"/>
      <c r="D1078" s="8">
        <f>D1083</f>
        <v>200</v>
      </c>
      <c r="E1078" s="8">
        <f t="shared" si="372"/>
        <v>200</v>
      </c>
      <c r="F1078" s="8">
        <f t="shared" si="372"/>
        <v>250</v>
      </c>
      <c r="G1078" s="8">
        <f t="shared" si="372"/>
        <v>200</v>
      </c>
      <c r="H1078" s="8">
        <f t="shared" si="372"/>
        <v>250</v>
      </c>
      <c r="I1078" s="8">
        <f t="shared" si="372"/>
        <v>250</v>
      </c>
    </row>
    <row r="1079" spans="1:9" ht="15" customHeight="1" x14ac:dyDescent="0.25">
      <c r="A1079" s="112"/>
      <c r="B1079" s="10" t="s">
        <v>4</v>
      </c>
      <c r="C1079" s="44"/>
      <c r="D1079" s="8"/>
      <c r="E1079" s="8"/>
      <c r="F1079" s="8"/>
      <c r="G1079" s="8"/>
      <c r="H1079" s="8"/>
      <c r="I1079" s="8"/>
    </row>
    <row r="1080" spans="1:9" ht="51" customHeight="1" outlineLevel="1" x14ac:dyDescent="0.25">
      <c r="A1080" s="56"/>
      <c r="B1080" s="5" t="s">
        <v>77</v>
      </c>
      <c r="C1080" s="116"/>
      <c r="D1080" s="19">
        <f>SUM(D1081:D1084)</f>
        <v>148635.9</v>
      </c>
      <c r="E1080" s="19">
        <f t="shared" ref="E1080:I1080" si="373">SUM(E1081:E1084)</f>
        <v>148635.9</v>
      </c>
      <c r="F1080" s="19">
        <f t="shared" si="373"/>
        <v>150224.4</v>
      </c>
      <c r="G1080" s="19">
        <f t="shared" si="373"/>
        <v>148635.9</v>
      </c>
      <c r="H1080" s="19">
        <f t="shared" si="373"/>
        <v>150224.4</v>
      </c>
      <c r="I1080" s="19">
        <f t="shared" si="373"/>
        <v>150224.4</v>
      </c>
    </row>
    <row r="1081" spans="1:9" outlineLevel="1" x14ac:dyDescent="0.25">
      <c r="A1081" s="7"/>
      <c r="B1081" s="10" t="s">
        <v>1</v>
      </c>
      <c r="C1081" s="43"/>
      <c r="D1081" s="8"/>
      <c r="E1081" s="8"/>
      <c r="F1081" s="8"/>
      <c r="G1081" s="8"/>
      <c r="H1081" s="8"/>
      <c r="I1081" s="8"/>
    </row>
    <row r="1082" spans="1:9" outlineLevel="1" x14ac:dyDescent="0.25">
      <c r="A1082" s="7"/>
      <c r="B1082" s="10" t="s">
        <v>2</v>
      </c>
      <c r="C1082" s="43"/>
      <c r="D1082" s="8">
        <f>D1087+D1106</f>
        <v>148435.9</v>
      </c>
      <c r="E1082" s="8">
        <f t="shared" ref="E1082:I1083" si="374">E1087+E1106</f>
        <v>148435.9</v>
      </c>
      <c r="F1082" s="8">
        <f t="shared" si="374"/>
        <v>149974.39999999999</v>
      </c>
      <c r="G1082" s="8">
        <f t="shared" si="374"/>
        <v>148435.9</v>
      </c>
      <c r="H1082" s="8">
        <f t="shared" si="374"/>
        <v>149974.39999999999</v>
      </c>
      <c r="I1082" s="8">
        <f t="shared" si="374"/>
        <v>149974.39999999999</v>
      </c>
    </row>
    <row r="1083" spans="1:9" outlineLevel="1" x14ac:dyDescent="0.25">
      <c r="A1083" s="7"/>
      <c r="B1083" s="10" t="s">
        <v>3</v>
      </c>
      <c r="C1083" s="43"/>
      <c r="D1083" s="8">
        <f>D1088+D1107</f>
        <v>200</v>
      </c>
      <c r="E1083" s="8">
        <f t="shared" si="374"/>
        <v>200</v>
      </c>
      <c r="F1083" s="8">
        <f t="shared" si="374"/>
        <v>250</v>
      </c>
      <c r="G1083" s="8">
        <f t="shared" si="374"/>
        <v>200</v>
      </c>
      <c r="H1083" s="8">
        <f t="shared" si="374"/>
        <v>250</v>
      </c>
      <c r="I1083" s="8">
        <f t="shared" si="374"/>
        <v>250</v>
      </c>
    </row>
    <row r="1084" spans="1:9" outlineLevel="1" x14ac:dyDescent="0.25">
      <c r="A1084" s="7"/>
      <c r="B1084" s="10" t="s">
        <v>4</v>
      </c>
      <c r="C1084" s="43"/>
      <c r="D1084" s="8"/>
      <c r="E1084" s="8"/>
      <c r="F1084" s="8"/>
      <c r="G1084" s="8"/>
      <c r="H1084" s="8"/>
      <c r="I1084" s="8"/>
    </row>
    <row r="1085" spans="1:9" ht="47.25" outlineLevel="1" x14ac:dyDescent="0.25">
      <c r="A1085" s="7"/>
      <c r="B1085" s="10" t="s">
        <v>378</v>
      </c>
      <c r="C1085" s="43"/>
      <c r="D1085" s="8">
        <f>SUM(D1087:D1089)</f>
        <v>148435.9</v>
      </c>
      <c r="E1085" s="8">
        <f t="shared" ref="E1085:I1085" si="375">SUM(E1087:E1089)</f>
        <v>148435.9</v>
      </c>
      <c r="F1085" s="8">
        <f t="shared" si="375"/>
        <v>149974.39999999999</v>
      </c>
      <c r="G1085" s="8">
        <f t="shared" si="375"/>
        <v>148435.9</v>
      </c>
      <c r="H1085" s="8">
        <f t="shared" si="375"/>
        <v>149974.39999999999</v>
      </c>
      <c r="I1085" s="8">
        <f t="shared" si="375"/>
        <v>149974.39999999999</v>
      </c>
    </row>
    <row r="1086" spans="1:9" outlineLevel="1" x14ac:dyDescent="0.25">
      <c r="A1086" s="7"/>
      <c r="B1086" s="10" t="s">
        <v>1</v>
      </c>
      <c r="C1086" s="43"/>
      <c r="D1086" s="8"/>
      <c r="E1086" s="8"/>
      <c r="F1086" s="8"/>
      <c r="G1086" s="8"/>
      <c r="H1086" s="8"/>
      <c r="I1086" s="8"/>
    </row>
    <row r="1087" spans="1:9" outlineLevel="1" x14ac:dyDescent="0.25">
      <c r="A1087" s="7"/>
      <c r="B1087" s="10" t="s">
        <v>2</v>
      </c>
      <c r="C1087" s="43"/>
      <c r="D1087" s="8">
        <f>D1092+D1096+D1101</f>
        <v>148435.9</v>
      </c>
      <c r="E1087" s="8">
        <f t="shared" ref="E1087:I1087" si="376">E1092+E1096+E1101</f>
        <v>148435.9</v>
      </c>
      <c r="F1087" s="8">
        <f t="shared" si="376"/>
        <v>149974.39999999999</v>
      </c>
      <c r="G1087" s="8">
        <f t="shared" si="376"/>
        <v>148435.9</v>
      </c>
      <c r="H1087" s="8">
        <f t="shared" si="376"/>
        <v>149974.39999999999</v>
      </c>
      <c r="I1087" s="8">
        <f t="shared" si="376"/>
        <v>149974.39999999999</v>
      </c>
    </row>
    <row r="1088" spans="1:9" outlineLevel="1" x14ac:dyDescent="0.25">
      <c r="A1088" s="7"/>
      <c r="B1088" s="10" t="s">
        <v>3</v>
      </c>
      <c r="C1088" s="43"/>
      <c r="D1088" s="8">
        <f t="shared" ref="D1088:I1089" si="377">D1093+D1097+D1102</f>
        <v>0</v>
      </c>
      <c r="E1088" s="8">
        <f t="shared" si="377"/>
        <v>0</v>
      </c>
      <c r="F1088" s="8">
        <f t="shared" si="377"/>
        <v>0</v>
      </c>
      <c r="G1088" s="8">
        <f t="shared" si="377"/>
        <v>0</v>
      </c>
      <c r="H1088" s="8">
        <f t="shared" si="377"/>
        <v>0</v>
      </c>
      <c r="I1088" s="8">
        <f t="shared" si="377"/>
        <v>0</v>
      </c>
    </row>
    <row r="1089" spans="1:9" outlineLevel="1" x14ac:dyDescent="0.25">
      <c r="A1089" s="7"/>
      <c r="B1089" s="10" t="s">
        <v>4</v>
      </c>
      <c r="C1089" s="43"/>
      <c r="D1089" s="8">
        <f t="shared" si="377"/>
        <v>0</v>
      </c>
      <c r="E1089" s="8">
        <f t="shared" si="377"/>
        <v>0</v>
      </c>
      <c r="F1089" s="8">
        <f t="shared" si="377"/>
        <v>0</v>
      </c>
      <c r="G1089" s="8">
        <f t="shared" si="377"/>
        <v>0</v>
      </c>
      <c r="H1089" s="8">
        <f t="shared" si="377"/>
        <v>0</v>
      </c>
      <c r="I1089" s="8">
        <f t="shared" si="377"/>
        <v>0</v>
      </c>
    </row>
    <row r="1090" spans="1:9" ht="47.25" outlineLevel="1" x14ac:dyDescent="0.25">
      <c r="A1090" s="7"/>
      <c r="B1090" s="10" t="s">
        <v>379</v>
      </c>
      <c r="C1090" s="43"/>
      <c r="D1090" s="8">
        <f t="shared" ref="D1090:I1090" si="378">SUM(D1091:D1094)</f>
        <v>22000</v>
      </c>
      <c r="E1090" s="8">
        <f t="shared" si="378"/>
        <v>22000</v>
      </c>
      <c r="F1090" s="8">
        <f t="shared" si="378"/>
        <v>0</v>
      </c>
      <c r="G1090" s="8">
        <f t="shared" si="378"/>
        <v>22000</v>
      </c>
      <c r="H1090" s="8">
        <f t="shared" si="378"/>
        <v>0</v>
      </c>
      <c r="I1090" s="8">
        <f t="shared" si="378"/>
        <v>0</v>
      </c>
    </row>
    <row r="1091" spans="1:9" outlineLevel="1" x14ac:dyDescent="0.25">
      <c r="A1091" s="7"/>
      <c r="B1091" s="10" t="s">
        <v>1</v>
      </c>
      <c r="C1091" s="43"/>
      <c r="D1091" s="8"/>
      <c r="E1091" s="8"/>
      <c r="F1091" s="8"/>
      <c r="G1091" s="8"/>
      <c r="H1091" s="8"/>
      <c r="I1091" s="8"/>
    </row>
    <row r="1092" spans="1:9" outlineLevel="1" x14ac:dyDescent="0.25">
      <c r="A1092" s="7"/>
      <c r="B1092" s="10" t="s">
        <v>2</v>
      </c>
      <c r="C1092" s="43" t="s">
        <v>209</v>
      </c>
      <c r="D1092" s="8">
        <v>22000</v>
      </c>
      <c r="E1092" s="8">
        <v>22000</v>
      </c>
      <c r="F1092" s="8"/>
      <c r="G1092" s="8">
        <v>22000</v>
      </c>
      <c r="H1092" s="8"/>
      <c r="I1092" s="8"/>
    </row>
    <row r="1093" spans="1:9" outlineLevel="1" x14ac:dyDescent="0.25">
      <c r="A1093" s="7"/>
      <c r="B1093" s="10" t="s">
        <v>3</v>
      </c>
      <c r="C1093" s="43"/>
      <c r="D1093" s="8"/>
      <c r="E1093" s="8"/>
      <c r="F1093" s="8"/>
      <c r="G1093" s="8"/>
      <c r="H1093" s="8"/>
      <c r="I1093" s="8"/>
    </row>
    <row r="1094" spans="1:9" outlineLevel="1" x14ac:dyDescent="0.25">
      <c r="A1094" s="7"/>
      <c r="B1094" s="10" t="s">
        <v>4</v>
      </c>
      <c r="C1094" s="43"/>
      <c r="D1094" s="8"/>
      <c r="E1094" s="8"/>
      <c r="F1094" s="8"/>
      <c r="G1094" s="8"/>
      <c r="H1094" s="8"/>
      <c r="I1094" s="8"/>
    </row>
    <row r="1095" spans="1:9" ht="31.5" outlineLevel="1" x14ac:dyDescent="0.25">
      <c r="A1095" s="7"/>
      <c r="B1095" s="10" t="s">
        <v>380</v>
      </c>
      <c r="C1095" s="43"/>
      <c r="D1095" s="8">
        <f>D1096+D1097+D1098</f>
        <v>124841.5</v>
      </c>
      <c r="E1095" s="156">
        <f t="shared" ref="E1095:I1095" si="379">E1096+E1097+E1098</f>
        <v>124841.5</v>
      </c>
      <c r="F1095" s="156">
        <f t="shared" si="379"/>
        <v>149974.39999999999</v>
      </c>
      <c r="G1095" s="156">
        <f t="shared" si="379"/>
        <v>124841.5</v>
      </c>
      <c r="H1095" s="156">
        <f t="shared" si="379"/>
        <v>149974.39999999999</v>
      </c>
      <c r="I1095" s="156">
        <f t="shared" si="379"/>
        <v>149974.39999999999</v>
      </c>
    </row>
    <row r="1096" spans="1:9" outlineLevel="1" x14ac:dyDescent="0.25">
      <c r="A1096" s="7"/>
      <c r="B1096" s="10" t="s">
        <v>2</v>
      </c>
      <c r="C1096" s="43" t="s">
        <v>209</v>
      </c>
      <c r="D1096" s="8">
        <v>124841.5</v>
      </c>
      <c r="E1096" s="156">
        <v>124841.5</v>
      </c>
      <c r="F1096" s="156">
        <v>149974.39999999999</v>
      </c>
      <c r="G1096" s="156">
        <v>124841.5</v>
      </c>
      <c r="H1096" s="156">
        <v>149974.39999999999</v>
      </c>
      <c r="I1096" s="156">
        <v>149974.39999999999</v>
      </c>
    </row>
    <row r="1097" spans="1:9" outlineLevel="1" x14ac:dyDescent="0.25">
      <c r="A1097" s="7"/>
      <c r="B1097" s="10" t="s">
        <v>3</v>
      </c>
      <c r="C1097" s="43"/>
      <c r="D1097" s="8"/>
      <c r="E1097" s="156"/>
      <c r="F1097" s="156"/>
      <c r="G1097" s="156"/>
      <c r="H1097" s="156"/>
      <c r="I1097" s="156"/>
    </row>
    <row r="1098" spans="1:9" outlineLevel="1" x14ac:dyDescent="0.25">
      <c r="A1098" s="7"/>
      <c r="B1098" s="10" t="s">
        <v>4</v>
      </c>
      <c r="C1098" s="43"/>
      <c r="D1098" s="8"/>
      <c r="E1098" s="8"/>
      <c r="F1098" s="8"/>
      <c r="G1098" s="8"/>
      <c r="H1098" s="8"/>
      <c r="I1098" s="8"/>
    </row>
    <row r="1099" spans="1:9" ht="34.5" customHeight="1" outlineLevel="1" x14ac:dyDescent="0.25">
      <c r="A1099" s="7"/>
      <c r="B1099" s="10" t="s">
        <v>381</v>
      </c>
      <c r="C1099" s="43"/>
      <c r="D1099" s="8">
        <f>SUM(D1100:D1103)</f>
        <v>1594.4</v>
      </c>
      <c r="E1099" s="8">
        <f t="shared" ref="E1099:I1099" si="380">SUM(E1100:E1103)</f>
        <v>1594.4</v>
      </c>
      <c r="F1099" s="8">
        <f t="shared" si="380"/>
        <v>0</v>
      </c>
      <c r="G1099" s="8">
        <f t="shared" si="380"/>
        <v>1594.4</v>
      </c>
      <c r="H1099" s="8">
        <f t="shared" si="380"/>
        <v>0</v>
      </c>
      <c r="I1099" s="8">
        <f t="shared" si="380"/>
        <v>0</v>
      </c>
    </row>
    <row r="1100" spans="1:9" outlineLevel="1" x14ac:dyDescent="0.25">
      <c r="A1100" s="7"/>
      <c r="B1100" s="10" t="s">
        <v>1</v>
      </c>
      <c r="C1100" s="43"/>
      <c r="D1100" s="8"/>
      <c r="E1100" s="8"/>
      <c r="F1100" s="8"/>
      <c r="G1100" s="8"/>
      <c r="H1100" s="8"/>
      <c r="I1100" s="8"/>
    </row>
    <row r="1101" spans="1:9" outlineLevel="1" x14ac:dyDescent="0.25">
      <c r="A1101" s="7"/>
      <c r="B1101" s="10" t="s">
        <v>2</v>
      </c>
      <c r="C1101" s="43" t="s">
        <v>209</v>
      </c>
      <c r="D1101" s="8">
        <v>1594.4</v>
      </c>
      <c r="E1101" s="8">
        <v>1594.4</v>
      </c>
      <c r="F1101" s="8">
        <v>0</v>
      </c>
      <c r="G1101" s="8">
        <v>1594.4</v>
      </c>
      <c r="H1101" s="8">
        <v>0</v>
      </c>
      <c r="I1101" s="8">
        <v>0</v>
      </c>
    </row>
    <row r="1102" spans="1:9" outlineLevel="1" x14ac:dyDescent="0.25">
      <c r="A1102" s="7"/>
      <c r="B1102" s="10" t="s">
        <v>3</v>
      </c>
      <c r="C1102" s="43"/>
      <c r="D1102" s="8"/>
      <c r="E1102" s="8"/>
      <c r="F1102" s="8"/>
      <c r="G1102" s="8"/>
      <c r="H1102" s="8"/>
      <c r="I1102" s="8"/>
    </row>
    <row r="1103" spans="1:9" outlineLevel="1" x14ac:dyDescent="0.25">
      <c r="A1103" s="7"/>
      <c r="B1103" s="10" t="s">
        <v>4</v>
      </c>
      <c r="C1103" s="43"/>
      <c r="D1103" s="8"/>
      <c r="E1103" s="8"/>
      <c r="F1103" s="8"/>
      <c r="G1103" s="8"/>
      <c r="H1103" s="8"/>
      <c r="I1103" s="8"/>
    </row>
    <row r="1104" spans="1:9" s="12" customFormat="1" ht="31.5" outlineLevel="1" x14ac:dyDescent="0.25">
      <c r="A1104" s="7"/>
      <c r="B1104" s="15" t="s">
        <v>382</v>
      </c>
      <c r="C1104" s="44"/>
      <c r="D1104" s="8">
        <f>SUM(D1105:D1108)</f>
        <v>200</v>
      </c>
      <c r="E1104" s="8">
        <f t="shared" ref="E1104:I1104" si="381">SUM(E1105:E1108)</f>
        <v>200</v>
      </c>
      <c r="F1104" s="8">
        <f t="shared" si="381"/>
        <v>250</v>
      </c>
      <c r="G1104" s="8">
        <f t="shared" si="381"/>
        <v>200</v>
      </c>
      <c r="H1104" s="8">
        <f t="shared" si="381"/>
        <v>250</v>
      </c>
      <c r="I1104" s="8">
        <f t="shared" si="381"/>
        <v>250</v>
      </c>
    </row>
    <row r="1105" spans="1:9" outlineLevel="1" x14ac:dyDescent="0.25">
      <c r="A1105" s="7"/>
      <c r="B1105" s="10" t="s">
        <v>1</v>
      </c>
      <c r="C1105" s="44"/>
      <c r="D1105" s="8"/>
      <c r="E1105" s="8"/>
      <c r="F1105" s="8"/>
      <c r="G1105" s="8"/>
      <c r="H1105" s="8"/>
      <c r="I1105" s="8"/>
    </row>
    <row r="1106" spans="1:9" outlineLevel="1" x14ac:dyDescent="0.25">
      <c r="A1106" s="7"/>
      <c r="B1106" s="10" t="s">
        <v>2</v>
      </c>
      <c r="C1106" s="44"/>
      <c r="D1106" s="8"/>
      <c r="E1106" s="8"/>
      <c r="F1106" s="8"/>
      <c r="G1106" s="8"/>
      <c r="H1106" s="8"/>
      <c r="I1106" s="8"/>
    </row>
    <row r="1107" spans="1:9" outlineLevel="1" x14ac:dyDescent="0.25">
      <c r="A1107" s="7"/>
      <c r="B1107" s="10" t="s">
        <v>3</v>
      </c>
      <c r="C1107" s="44" t="s">
        <v>19</v>
      </c>
      <c r="D1107" s="8">
        <v>200</v>
      </c>
      <c r="E1107" s="8">
        <v>200</v>
      </c>
      <c r="F1107" s="8">
        <v>250</v>
      </c>
      <c r="G1107" s="8">
        <v>200</v>
      </c>
      <c r="H1107" s="8">
        <v>250</v>
      </c>
      <c r="I1107" s="8">
        <v>250</v>
      </c>
    </row>
    <row r="1108" spans="1:9" outlineLevel="1" x14ac:dyDescent="0.25">
      <c r="A1108" s="7"/>
      <c r="B1108" s="10" t="s">
        <v>4</v>
      </c>
      <c r="C1108" s="44"/>
      <c r="D1108" s="8"/>
      <c r="E1108" s="8"/>
      <c r="F1108" s="8"/>
      <c r="G1108" s="8"/>
      <c r="H1108" s="8"/>
      <c r="I1108" s="8"/>
    </row>
    <row r="1109" spans="1:9" ht="31.5" x14ac:dyDescent="0.25">
      <c r="A1109" s="53" t="s">
        <v>148</v>
      </c>
      <c r="B1109" s="54" t="s">
        <v>149</v>
      </c>
      <c r="C1109" s="93"/>
      <c r="D1109" s="113">
        <f>SUM(D1110:D1112)</f>
        <v>430656.7</v>
      </c>
      <c r="E1109" s="113">
        <f t="shared" ref="E1109:I1109" si="382">SUM(E1110:E1112)</f>
        <v>423427.29999999993</v>
      </c>
      <c r="F1109" s="113">
        <f t="shared" si="382"/>
        <v>480434.60000000003</v>
      </c>
      <c r="G1109" s="113">
        <f t="shared" si="382"/>
        <v>423420.6</v>
      </c>
      <c r="H1109" s="113">
        <f t="shared" si="382"/>
        <v>479030.2</v>
      </c>
      <c r="I1109" s="113">
        <f t="shared" si="382"/>
        <v>479030.2</v>
      </c>
    </row>
    <row r="1110" spans="1:9" x14ac:dyDescent="0.25">
      <c r="A1110" s="7"/>
      <c r="B1110" s="11" t="s">
        <v>1</v>
      </c>
      <c r="C1110" s="7"/>
      <c r="D1110" s="22">
        <f>SUM(D1114,D1130,D1138,D1146,D1157,D1169)</f>
        <v>3858.6</v>
      </c>
      <c r="E1110" s="22">
        <f t="shared" ref="E1110:I1112" si="383">SUM(E1114,E1130,E1138,E1146,E1157,E1169)</f>
        <v>3970.6</v>
      </c>
      <c r="F1110" s="22">
        <f t="shared" si="383"/>
        <v>2067.4</v>
      </c>
      <c r="G1110" s="22">
        <f t="shared" si="383"/>
        <v>4084.7</v>
      </c>
      <c r="H1110" s="22">
        <f t="shared" si="383"/>
        <v>2149.7999999999997</v>
      </c>
      <c r="I1110" s="22">
        <f t="shared" si="383"/>
        <v>2242.7999999999997</v>
      </c>
    </row>
    <row r="1111" spans="1:9" x14ac:dyDescent="0.25">
      <c r="A1111" s="7"/>
      <c r="B1111" s="11" t="s">
        <v>2</v>
      </c>
      <c r="C1111" s="7"/>
      <c r="D1111" s="22">
        <f t="shared" ref="D1111:D1112" si="384">SUM(D1115,D1131,D1139,D1147,D1158,D1170)</f>
        <v>1497.1</v>
      </c>
      <c r="E1111" s="22">
        <f t="shared" si="383"/>
        <v>1537</v>
      </c>
      <c r="F1111" s="22">
        <f t="shared" si="383"/>
        <v>1503.5</v>
      </c>
      <c r="G1111" s="22">
        <f t="shared" si="383"/>
        <v>1422.8999999999999</v>
      </c>
      <c r="H1111" s="22">
        <f t="shared" si="383"/>
        <v>1421.1</v>
      </c>
      <c r="I1111" s="22">
        <f t="shared" si="383"/>
        <v>1328.1</v>
      </c>
    </row>
    <row r="1112" spans="1:9" x14ac:dyDescent="0.25">
      <c r="A1112" s="7"/>
      <c r="B1112" s="11" t="s">
        <v>3</v>
      </c>
      <c r="C1112" s="7"/>
      <c r="D1112" s="22">
        <f t="shared" si="384"/>
        <v>425301</v>
      </c>
      <c r="E1112" s="22">
        <f t="shared" si="383"/>
        <v>417919.69999999995</v>
      </c>
      <c r="F1112" s="22">
        <f t="shared" si="383"/>
        <v>476863.7</v>
      </c>
      <c r="G1112" s="22">
        <f t="shared" si="383"/>
        <v>417913</v>
      </c>
      <c r="H1112" s="22">
        <f t="shared" si="383"/>
        <v>475459.3</v>
      </c>
      <c r="I1112" s="22">
        <f t="shared" si="383"/>
        <v>475459.3</v>
      </c>
    </row>
    <row r="1113" spans="1:9" s="12" customFormat="1" ht="31.5" outlineLevel="1" x14ac:dyDescent="0.25">
      <c r="A1113" s="56"/>
      <c r="B1113" s="5" t="s">
        <v>386</v>
      </c>
      <c r="C1113" s="56"/>
      <c r="D1113" s="19">
        <f>SUM(D1114:D1116)</f>
        <v>200033.7</v>
      </c>
      <c r="E1113" s="19">
        <f t="shared" ref="E1113:I1113" si="385">SUM(E1114:E1116)</f>
        <v>196443.8</v>
      </c>
      <c r="F1113" s="19">
        <f t="shared" si="385"/>
        <v>221719</v>
      </c>
      <c r="G1113" s="19">
        <f t="shared" si="385"/>
        <v>196437.2</v>
      </c>
      <c r="H1113" s="19">
        <f t="shared" si="385"/>
        <v>221719</v>
      </c>
      <c r="I1113" s="19">
        <f t="shared" si="385"/>
        <v>221719</v>
      </c>
    </row>
    <row r="1114" spans="1:9" outlineLevel="1" x14ac:dyDescent="0.25">
      <c r="A1114" s="7"/>
      <c r="B1114" s="11" t="s">
        <v>1</v>
      </c>
      <c r="C1114" s="7"/>
      <c r="D1114" s="8">
        <f>SUM(D1118,D1122,D1126)</f>
        <v>0</v>
      </c>
      <c r="E1114" s="8">
        <f t="shared" ref="E1114:I1116" si="386">SUM(E1118,E1122,E1126)</f>
        <v>0</v>
      </c>
      <c r="F1114" s="8">
        <f t="shared" si="386"/>
        <v>0</v>
      </c>
      <c r="G1114" s="8">
        <f t="shared" si="386"/>
        <v>0</v>
      </c>
      <c r="H1114" s="8">
        <f t="shared" si="386"/>
        <v>0</v>
      </c>
      <c r="I1114" s="8">
        <f t="shared" si="386"/>
        <v>0</v>
      </c>
    </row>
    <row r="1115" spans="1:9" outlineLevel="1" x14ac:dyDescent="0.25">
      <c r="A1115" s="7"/>
      <c r="B1115" s="11" t="s">
        <v>2</v>
      </c>
      <c r="C1115" s="7"/>
      <c r="D1115" s="8">
        <f t="shared" ref="D1115:D1116" si="387">SUM(D1119,D1123,D1127)</f>
        <v>0</v>
      </c>
      <c r="E1115" s="8">
        <f t="shared" si="386"/>
        <v>0</v>
      </c>
      <c r="F1115" s="8">
        <f t="shared" si="386"/>
        <v>0</v>
      </c>
      <c r="G1115" s="8">
        <f t="shared" si="386"/>
        <v>0</v>
      </c>
      <c r="H1115" s="8">
        <f t="shared" si="386"/>
        <v>0</v>
      </c>
      <c r="I1115" s="8">
        <f t="shared" si="386"/>
        <v>0</v>
      </c>
    </row>
    <row r="1116" spans="1:9" outlineLevel="1" x14ac:dyDescent="0.25">
      <c r="A1116" s="155"/>
      <c r="B1116" s="159" t="s">
        <v>3</v>
      </c>
      <c r="C1116" s="155"/>
      <c r="D1116" s="156">
        <f t="shared" si="387"/>
        <v>200033.7</v>
      </c>
      <c r="E1116" s="156">
        <f t="shared" si="386"/>
        <v>196443.8</v>
      </c>
      <c r="F1116" s="156">
        <f t="shared" si="386"/>
        <v>221719</v>
      </c>
      <c r="G1116" s="156">
        <f t="shared" si="386"/>
        <v>196437.2</v>
      </c>
      <c r="H1116" s="156">
        <f t="shared" si="386"/>
        <v>221719</v>
      </c>
      <c r="I1116" s="156">
        <f t="shared" si="386"/>
        <v>221719</v>
      </c>
    </row>
    <row r="1117" spans="1:9" outlineLevel="1" x14ac:dyDescent="0.25">
      <c r="A1117" s="155"/>
      <c r="B1117" s="159" t="s">
        <v>387</v>
      </c>
      <c r="C1117" s="155"/>
      <c r="D1117" s="156">
        <f>SUM(D1118:D1120)</f>
        <v>176897.5</v>
      </c>
      <c r="E1117" s="156">
        <f t="shared" ref="E1117:I1117" si="388">SUM(E1118:E1120)</f>
        <v>178222.3</v>
      </c>
      <c r="F1117" s="156">
        <f t="shared" si="388"/>
        <v>200542.2</v>
      </c>
      <c r="G1117" s="156">
        <f t="shared" si="388"/>
        <v>178215.7</v>
      </c>
      <c r="H1117" s="156">
        <f t="shared" si="388"/>
        <v>200542.2</v>
      </c>
      <c r="I1117" s="156">
        <f t="shared" si="388"/>
        <v>200542.2</v>
      </c>
    </row>
    <row r="1118" spans="1:9" outlineLevel="1" x14ac:dyDescent="0.25">
      <c r="A1118" s="155"/>
      <c r="B1118" s="159" t="s">
        <v>1</v>
      </c>
      <c r="C1118" s="155"/>
      <c r="D1118" s="156"/>
      <c r="E1118" s="156"/>
      <c r="F1118" s="156"/>
      <c r="G1118" s="156"/>
      <c r="H1118" s="156"/>
      <c r="I1118" s="156"/>
    </row>
    <row r="1119" spans="1:9" outlineLevel="1" x14ac:dyDescent="0.25">
      <c r="A1119" s="155"/>
      <c r="B1119" s="159" t="s">
        <v>2</v>
      </c>
      <c r="C1119" s="155"/>
      <c r="D1119" s="156"/>
      <c r="E1119" s="156"/>
      <c r="F1119" s="156"/>
      <c r="G1119" s="156"/>
      <c r="H1119" s="156"/>
      <c r="I1119" s="156"/>
    </row>
    <row r="1120" spans="1:9" outlineLevel="1" x14ac:dyDescent="0.25">
      <c r="A1120" s="155"/>
      <c r="B1120" s="159" t="s">
        <v>3</v>
      </c>
      <c r="C1120" s="155" t="s">
        <v>205</v>
      </c>
      <c r="D1120" s="156">
        <v>176897.5</v>
      </c>
      <c r="E1120" s="156">
        <v>178222.3</v>
      </c>
      <c r="F1120" s="156">
        <v>200542.2</v>
      </c>
      <c r="G1120" s="156">
        <v>178215.7</v>
      </c>
      <c r="H1120" s="156">
        <v>200542.2</v>
      </c>
      <c r="I1120" s="156">
        <v>200542.2</v>
      </c>
    </row>
    <row r="1121" spans="1:9" ht="49.5" customHeight="1" outlineLevel="1" x14ac:dyDescent="0.25">
      <c r="A1121" s="7"/>
      <c r="B1121" s="10" t="s">
        <v>388</v>
      </c>
      <c r="C1121" s="7"/>
      <c r="D1121" s="8">
        <f>SUM(D1122:D1124)</f>
        <v>22536.2</v>
      </c>
      <c r="E1121" s="8">
        <f t="shared" ref="E1121:I1121" si="389">SUM(E1122:E1124)</f>
        <v>17621.5</v>
      </c>
      <c r="F1121" s="8">
        <f t="shared" si="389"/>
        <v>20576.8</v>
      </c>
      <c r="G1121" s="8">
        <f t="shared" si="389"/>
        <v>17621.5</v>
      </c>
      <c r="H1121" s="8">
        <f t="shared" si="389"/>
        <v>20576.8</v>
      </c>
      <c r="I1121" s="8">
        <f t="shared" si="389"/>
        <v>20576.8</v>
      </c>
    </row>
    <row r="1122" spans="1:9" outlineLevel="1" x14ac:dyDescent="0.25">
      <c r="A1122" s="7"/>
      <c r="B1122" s="11" t="s">
        <v>1</v>
      </c>
      <c r="C1122" s="7"/>
      <c r="D1122" s="8"/>
      <c r="E1122" s="8"/>
      <c r="F1122" s="8"/>
      <c r="G1122" s="8"/>
      <c r="H1122" s="8"/>
      <c r="I1122" s="8"/>
    </row>
    <row r="1123" spans="1:9" outlineLevel="1" x14ac:dyDescent="0.25">
      <c r="A1123" s="7"/>
      <c r="B1123" s="11" t="s">
        <v>2</v>
      </c>
      <c r="C1123" s="7"/>
      <c r="D1123" s="8"/>
      <c r="E1123" s="8"/>
      <c r="F1123" s="8"/>
      <c r="G1123" s="8"/>
      <c r="H1123" s="8"/>
      <c r="I1123" s="8"/>
    </row>
    <row r="1124" spans="1:9" outlineLevel="1" x14ac:dyDescent="0.25">
      <c r="A1124" s="7"/>
      <c r="B1124" s="11" t="s">
        <v>3</v>
      </c>
      <c r="C1124" s="7" t="s">
        <v>205</v>
      </c>
      <c r="D1124" s="8">
        <v>22536.2</v>
      </c>
      <c r="E1124" s="8">
        <v>17621.5</v>
      </c>
      <c r="F1124" s="8">
        <v>20576.8</v>
      </c>
      <c r="G1124" s="8">
        <v>17621.5</v>
      </c>
      <c r="H1124" s="8">
        <v>20576.8</v>
      </c>
      <c r="I1124" s="8">
        <v>20576.8</v>
      </c>
    </row>
    <row r="1125" spans="1:9" ht="31.5" outlineLevel="1" x14ac:dyDescent="0.25">
      <c r="A1125" s="7"/>
      <c r="B1125" s="10" t="s">
        <v>389</v>
      </c>
      <c r="C1125" s="7"/>
      <c r="D1125" s="8">
        <f>SUM(D1126:D1128)</f>
        <v>600</v>
      </c>
      <c r="E1125" s="8">
        <f t="shared" ref="E1125:I1125" si="390">SUM(E1126:E1128)</f>
        <v>600</v>
      </c>
      <c r="F1125" s="8">
        <f t="shared" si="390"/>
        <v>600</v>
      </c>
      <c r="G1125" s="8">
        <f t="shared" si="390"/>
        <v>600</v>
      </c>
      <c r="H1125" s="8">
        <f t="shared" si="390"/>
        <v>600</v>
      </c>
      <c r="I1125" s="8">
        <f t="shared" si="390"/>
        <v>600</v>
      </c>
    </row>
    <row r="1126" spans="1:9" outlineLevel="1" x14ac:dyDescent="0.25">
      <c r="A1126" s="7"/>
      <c r="B1126" s="11" t="s">
        <v>1</v>
      </c>
      <c r="C1126" s="7"/>
      <c r="D1126" s="8"/>
      <c r="E1126" s="8"/>
      <c r="F1126" s="8"/>
      <c r="G1126" s="8"/>
      <c r="H1126" s="8"/>
      <c r="I1126" s="8"/>
    </row>
    <row r="1127" spans="1:9" outlineLevel="1" x14ac:dyDescent="0.25">
      <c r="A1127" s="7"/>
      <c r="B1127" s="11" t="s">
        <v>2</v>
      </c>
      <c r="C1127" s="7"/>
      <c r="D1127" s="8"/>
      <c r="E1127" s="8"/>
      <c r="F1127" s="8"/>
      <c r="G1127" s="8"/>
      <c r="H1127" s="8"/>
      <c r="I1127" s="8"/>
    </row>
    <row r="1128" spans="1:9" outlineLevel="1" x14ac:dyDescent="0.25">
      <c r="A1128" s="7"/>
      <c r="B1128" s="11" t="s">
        <v>3</v>
      </c>
      <c r="C1128" s="7" t="s">
        <v>205</v>
      </c>
      <c r="D1128" s="8">
        <v>600</v>
      </c>
      <c r="E1128" s="8">
        <v>600</v>
      </c>
      <c r="F1128" s="8">
        <v>600</v>
      </c>
      <c r="G1128" s="8">
        <v>600</v>
      </c>
      <c r="H1128" s="8">
        <v>600</v>
      </c>
      <c r="I1128" s="8">
        <v>600</v>
      </c>
    </row>
    <row r="1129" spans="1:9" ht="31.5" outlineLevel="1" x14ac:dyDescent="0.25">
      <c r="A1129" s="56"/>
      <c r="B1129" s="5" t="s">
        <v>390</v>
      </c>
      <c r="C1129" s="56"/>
      <c r="D1129" s="19">
        <f>SUM(D1130:D1132)</f>
        <v>19420.8</v>
      </c>
      <c r="E1129" s="19">
        <f t="shared" ref="E1129:I1129" si="391">SUM(E1130:E1132)</f>
        <v>19420.8</v>
      </c>
      <c r="F1129" s="19">
        <f t="shared" si="391"/>
        <v>21110.3</v>
      </c>
      <c r="G1129" s="19">
        <f t="shared" si="391"/>
        <v>19420.8</v>
      </c>
      <c r="H1129" s="19">
        <f t="shared" si="391"/>
        <v>21110.3</v>
      </c>
      <c r="I1129" s="19">
        <f t="shared" si="391"/>
        <v>21110.3</v>
      </c>
    </row>
    <row r="1130" spans="1:9" outlineLevel="1" x14ac:dyDescent="0.25">
      <c r="A1130" s="7"/>
      <c r="B1130" s="11" t="s">
        <v>1</v>
      </c>
      <c r="C1130" s="7"/>
      <c r="D1130" s="8">
        <f>SUM(D1134)</f>
        <v>0</v>
      </c>
      <c r="E1130" s="8">
        <f t="shared" ref="E1130:I1132" si="392">SUM(E1134)</f>
        <v>0</v>
      </c>
      <c r="F1130" s="8">
        <f t="shared" si="392"/>
        <v>0</v>
      </c>
      <c r="G1130" s="8">
        <f t="shared" si="392"/>
        <v>0</v>
      </c>
      <c r="H1130" s="8">
        <f t="shared" si="392"/>
        <v>0</v>
      </c>
      <c r="I1130" s="8">
        <f t="shared" si="392"/>
        <v>0</v>
      </c>
    </row>
    <row r="1131" spans="1:9" outlineLevel="1" x14ac:dyDescent="0.25">
      <c r="A1131" s="7"/>
      <c r="B1131" s="11" t="s">
        <v>2</v>
      </c>
      <c r="C1131" s="7"/>
      <c r="D1131" s="8">
        <f t="shared" ref="D1131:D1132" si="393">SUM(D1135)</f>
        <v>0</v>
      </c>
      <c r="E1131" s="8">
        <f t="shared" si="392"/>
        <v>0</v>
      </c>
      <c r="F1131" s="8">
        <f t="shared" si="392"/>
        <v>0</v>
      </c>
      <c r="G1131" s="8">
        <f t="shared" si="392"/>
        <v>0</v>
      </c>
      <c r="H1131" s="8">
        <f t="shared" si="392"/>
        <v>0</v>
      </c>
      <c r="I1131" s="8">
        <f t="shared" si="392"/>
        <v>0</v>
      </c>
    </row>
    <row r="1132" spans="1:9" outlineLevel="1" x14ac:dyDescent="0.25">
      <c r="A1132" s="7"/>
      <c r="B1132" s="11" t="s">
        <v>3</v>
      </c>
      <c r="C1132" s="7"/>
      <c r="D1132" s="8">
        <f t="shared" si="393"/>
        <v>19420.8</v>
      </c>
      <c r="E1132" s="8">
        <f t="shared" si="392"/>
        <v>19420.8</v>
      </c>
      <c r="F1132" s="8">
        <f t="shared" si="392"/>
        <v>21110.3</v>
      </c>
      <c r="G1132" s="8">
        <f t="shared" si="392"/>
        <v>19420.8</v>
      </c>
      <c r="H1132" s="8">
        <f t="shared" si="392"/>
        <v>21110.3</v>
      </c>
      <c r="I1132" s="8">
        <f t="shared" si="392"/>
        <v>21110.3</v>
      </c>
    </row>
    <row r="1133" spans="1:9" outlineLevel="1" x14ac:dyDescent="0.25">
      <c r="A1133" s="7"/>
      <c r="B1133" s="11" t="s">
        <v>391</v>
      </c>
      <c r="C1133" s="7"/>
      <c r="D1133" s="8">
        <f>SUM(D1134:D1136)</f>
        <v>19420.8</v>
      </c>
      <c r="E1133" s="8">
        <f t="shared" ref="E1133:I1133" si="394">SUM(E1134:E1136)</f>
        <v>19420.8</v>
      </c>
      <c r="F1133" s="8">
        <f t="shared" si="394"/>
        <v>21110.3</v>
      </c>
      <c r="G1133" s="8">
        <f t="shared" si="394"/>
        <v>19420.8</v>
      </c>
      <c r="H1133" s="8">
        <f t="shared" si="394"/>
        <v>21110.3</v>
      </c>
      <c r="I1133" s="8">
        <f t="shared" si="394"/>
        <v>21110.3</v>
      </c>
    </row>
    <row r="1134" spans="1:9" outlineLevel="1" x14ac:dyDescent="0.25">
      <c r="A1134" s="7"/>
      <c r="B1134" s="11" t="s">
        <v>1</v>
      </c>
      <c r="C1134" s="7"/>
      <c r="D1134" s="8"/>
      <c r="E1134" s="8"/>
      <c r="F1134" s="8"/>
      <c r="G1134" s="8"/>
      <c r="H1134" s="8"/>
      <c r="I1134" s="8"/>
    </row>
    <row r="1135" spans="1:9" outlineLevel="1" x14ac:dyDescent="0.25">
      <c r="A1135" s="7"/>
      <c r="B1135" s="11" t="s">
        <v>2</v>
      </c>
      <c r="C1135" s="7"/>
      <c r="D1135" s="8"/>
      <c r="E1135" s="8"/>
      <c r="F1135" s="8"/>
      <c r="G1135" s="8"/>
      <c r="H1135" s="8"/>
      <c r="I1135" s="8"/>
    </row>
    <row r="1136" spans="1:9" s="151" customFormat="1" outlineLevel="1" x14ac:dyDescent="0.25">
      <c r="A1136" s="155"/>
      <c r="B1136" s="159" t="s">
        <v>3</v>
      </c>
      <c r="C1136" s="155" t="s">
        <v>186</v>
      </c>
      <c r="D1136" s="156">
        <v>19420.8</v>
      </c>
      <c r="E1136" s="156">
        <v>19420.8</v>
      </c>
      <c r="F1136" s="156">
        <v>21110.3</v>
      </c>
      <c r="G1136" s="156">
        <v>19420.8</v>
      </c>
      <c r="H1136" s="156">
        <v>21110.3</v>
      </c>
      <c r="I1136" s="156">
        <v>21110.3</v>
      </c>
    </row>
    <row r="1137" spans="1:9" ht="31.5" outlineLevel="1" x14ac:dyDescent="0.25">
      <c r="A1137" s="56"/>
      <c r="B1137" s="5" t="s">
        <v>392</v>
      </c>
      <c r="C1137" s="56"/>
      <c r="D1137" s="19">
        <f>SUM(D1138:D1140)</f>
        <v>17872.400000000001</v>
      </c>
      <c r="E1137" s="19">
        <f t="shared" ref="E1137:I1137" si="395">SUM(E1138:E1140)</f>
        <v>17667.2</v>
      </c>
      <c r="F1137" s="19">
        <f t="shared" si="395"/>
        <v>19890</v>
      </c>
      <c r="G1137" s="19">
        <f t="shared" si="395"/>
        <v>17667.099999999999</v>
      </c>
      <c r="H1137" s="19">
        <f t="shared" si="395"/>
        <v>19890</v>
      </c>
      <c r="I1137" s="19">
        <f t="shared" si="395"/>
        <v>19890</v>
      </c>
    </row>
    <row r="1138" spans="1:9" outlineLevel="1" x14ac:dyDescent="0.25">
      <c r="A1138" s="7"/>
      <c r="B1138" s="11" t="s">
        <v>1</v>
      </c>
      <c r="C1138" s="7"/>
      <c r="D1138" s="8">
        <f>SUM(D1142)</f>
        <v>0</v>
      </c>
      <c r="E1138" s="8">
        <f t="shared" ref="E1138:I1140" si="396">SUM(E1142)</f>
        <v>0</v>
      </c>
      <c r="F1138" s="8">
        <f t="shared" si="396"/>
        <v>0</v>
      </c>
      <c r="G1138" s="8">
        <f t="shared" si="396"/>
        <v>0</v>
      </c>
      <c r="H1138" s="8">
        <f t="shared" si="396"/>
        <v>0</v>
      </c>
      <c r="I1138" s="8">
        <f t="shared" si="396"/>
        <v>0</v>
      </c>
    </row>
    <row r="1139" spans="1:9" outlineLevel="1" x14ac:dyDescent="0.25">
      <c r="A1139" s="7"/>
      <c r="B1139" s="11" t="s">
        <v>2</v>
      </c>
      <c r="C1139" s="7"/>
      <c r="D1139" s="8">
        <f t="shared" ref="D1139:D1140" si="397">SUM(D1143)</f>
        <v>0</v>
      </c>
      <c r="E1139" s="8">
        <f t="shared" si="396"/>
        <v>0</v>
      </c>
      <c r="F1139" s="8">
        <f t="shared" si="396"/>
        <v>0</v>
      </c>
      <c r="G1139" s="8">
        <f t="shared" si="396"/>
        <v>0</v>
      </c>
      <c r="H1139" s="8">
        <f t="shared" si="396"/>
        <v>0</v>
      </c>
      <c r="I1139" s="8">
        <f t="shared" si="396"/>
        <v>0</v>
      </c>
    </row>
    <row r="1140" spans="1:9" outlineLevel="1" x14ac:dyDescent="0.25">
      <c r="A1140" s="7"/>
      <c r="B1140" s="11" t="s">
        <v>3</v>
      </c>
      <c r="C1140" s="7"/>
      <c r="D1140" s="8">
        <f t="shared" si="397"/>
        <v>17872.400000000001</v>
      </c>
      <c r="E1140" s="8">
        <f t="shared" si="396"/>
        <v>17667.2</v>
      </c>
      <c r="F1140" s="8">
        <f t="shared" si="396"/>
        <v>19890</v>
      </c>
      <c r="G1140" s="8">
        <f t="shared" si="396"/>
        <v>17667.099999999999</v>
      </c>
      <c r="H1140" s="8">
        <f t="shared" si="396"/>
        <v>19890</v>
      </c>
      <c r="I1140" s="8">
        <f t="shared" si="396"/>
        <v>19890</v>
      </c>
    </row>
    <row r="1141" spans="1:9" ht="31.5" outlineLevel="1" x14ac:dyDescent="0.25">
      <c r="A1141" s="7"/>
      <c r="B1141" s="10" t="s">
        <v>393</v>
      </c>
      <c r="C1141" s="7"/>
      <c r="D1141" s="8">
        <f>SUM(D1142:D1144)</f>
        <v>17872.400000000001</v>
      </c>
      <c r="E1141" s="8">
        <f t="shared" ref="E1141:I1141" si="398">SUM(E1142:E1144)</f>
        <v>17667.2</v>
      </c>
      <c r="F1141" s="8">
        <f t="shared" si="398"/>
        <v>19890</v>
      </c>
      <c r="G1141" s="8">
        <f t="shared" si="398"/>
        <v>17667.099999999999</v>
      </c>
      <c r="H1141" s="8">
        <f t="shared" si="398"/>
        <v>19890</v>
      </c>
      <c r="I1141" s="8">
        <f t="shared" si="398"/>
        <v>19890</v>
      </c>
    </row>
    <row r="1142" spans="1:9" outlineLevel="1" x14ac:dyDescent="0.25">
      <c r="A1142" s="7"/>
      <c r="B1142" s="11" t="s">
        <v>1</v>
      </c>
      <c r="C1142" s="7"/>
      <c r="D1142" s="8"/>
      <c r="E1142" s="8"/>
      <c r="F1142" s="8"/>
      <c r="G1142" s="8"/>
      <c r="H1142" s="8"/>
      <c r="I1142" s="8"/>
    </row>
    <row r="1143" spans="1:9" outlineLevel="1" x14ac:dyDescent="0.25">
      <c r="A1143" s="7"/>
      <c r="B1143" s="11" t="s">
        <v>2</v>
      </c>
      <c r="C1143" s="7"/>
      <c r="D1143" s="8"/>
      <c r="E1143" s="8"/>
      <c r="F1143" s="8"/>
      <c r="G1143" s="8"/>
      <c r="H1143" s="8"/>
      <c r="I1143" s="8"/>
    </row>
    <row r="1144" spans="1:9" s="151" customFormat="1" outlineLevel="1" x14ac:dyDescent="0.25">
      <c r="A1144" s="155"/>
      <c r="B1144" s="159" t="s">
        <v>3</v>
      </c>
      <c r="C1144" s="155" t="s">
        <v>401</v>
      </c>
      <c r="D1144" s="156">
        <v>17872.400000000001</v>
      </c>
      <c r="E1144" s="156">
        <v>17667.2</v>
      </c>
      <c r="F1144" s="156">
        <v>19890</v>
      </c>
      <c r="G1144" s="156">
        <v>17667.099999999999</v>
      </c>
      <c r="H1144" s="156">
        <v>19890</v>
      </c>
      <c r="I1144" s="156">
        <v>19890</v>
      </c>
    </row>
    <row r="1145" spans="1:9" ht="31.5" outlineLevel="1" x14ac:dyDescent="0.25">
      <c r="A1145" s="56"/>
      <c r="B1145" s="5" t="s">
        <v>394</v>
      </c>
      <c r="C1145" s="116"/>
      <c r="D1145" s="33">
        <f>SUM(D1146:D1148)</f>
        <v>1642.7</v>
      </c>
      <c r="E1145" s="33">
        <f t="shared" ref="E1145:I1145" si="399">SUM(E1146:E1148)</f>
        <v>0</v>
      </c>
      <c r="F1145" s="33">
        <f t="shared" si="399"/>
        <v>1404.4</v>
      </c>
      <c r="G1145" s="33">
        <f t="shared" si="399"/>
        <v>0</v>
      </c>
      <c r="H1145" s="33">
        <f t="shared" si="399"/>
        <v>0</v>
      </c>
      <c r="I1145" s="33">
        <f t="shared" si="399"/>
        <v>0</v>
      </c>
    </row>
    <row r="1146" spans="1:9" outlineLevel="1" x14ac:dyDescent="0.25">
      <c r="A1146" s="7"/>
      <c r="B1146" s="10" t="s">
        <v>1</v>
      </c>
      <c r="C1146" s="43"/>
      <c r="D1146" s="22"/>
      <c r="E1146" s="8"/>
      <c r="F1146" s="8"/>
      <c r="G1146" s="8"/>
      <c r="H1146" s="8"/>
      <c r="I1146" s="8"/>
    </row>
    <row r="1147" spans="1:9" outlineLevel="1" x14ac:dyDescent="0.25">
      <c r="A1147" s="7"/>
      <c r="B1147" s="10" t="s">
        <v>2</v>
      </c>
      <c r="C1147" s="43"/>
      <c r="D1147" s="22"/>
      <c r="E1147" s="8"/>
      <c r="F1147" s="8"/>
      <c r="G1147" s="8"/>
      <c r="H1147" s="8"/>
      <c r="I1147" s="8"/>
    </row>
    <row r="1148" spans="1:9" outlineLevel="1" x14ac:dyDescent="0.25">
      <c r="A1148" s="7"/>
      <c r="B1148" s="10" t="s">
        <v>3</v>
      </c>
      <c r="C1148" s="43"/>
      <c r="D1148" s="22">
        <f>SUM(D1150:D1155)</f>
        <v>1642.7</v>
      </c>
      <c r="E1148" s="22">
        <f t="shared" ref="E1148:I1148" si="400">SUM(E1150:E1155)</f>
        <v>0</v>
      </c>
      <c r="F1148" s="22">
        <f t="shared" si="400"/>
        <v>1404.4</v>
      </c>
      <c r="G1148" s="22">
        <f t="shared" si="400"/>
        <v>0</v>
      </c>
      <c r="H1148" s="22">
        <f t="shared" si="400"/>
        <v>0</v>
      </c>
      <c r="I1148" s="22">
        <f t="shared" si="400"/>
        <v>0</v>
      </c>
    </row>
    <row r="1149" spans="1:9" ht="47.25" outlineLevel="1" x14ac:dyDescent="0.25">
      <c r="A1149" s="7"/>
      <c r="B1149" s="10" t="s">
        <v>395</v>
      </c>
      <c r="C1149" s="43"/>
      <c r="D1149" s="8">
        <f>SUM(D1150:D1155)</f>
        <v>1642.7</v>
      </c>
      <c r="E1149" s="8">
        <f t="shared" ref="E1149:I1149" si="401">SUM(E1150:E1155)</f>
        <v>0</v>
      </c>
      <c r="F1149" s="8">
        <f t="shared" si="401"/>
        <v>1404.4</v>
      </c>
      <c r="G1149" s="8">
        <f t="shared" si="401"/>
        <v>0</v>
      </c>
      <c r="H1149" s="8">
        <f t="shared" si="401"/>
        <v>0</v>
      </c>
      <c r="I1149" s="8">
        <f t="shared" si="401"/>
        <v>0</v>
      </c>
    </row>
    <row r="1150" spans="1:9" outlineLevel="1" x14ac:dyDescent="0.25">
      <c r="A1150" s="7"/>
      <c r="B1150" s="45" t="s">
        <v>3</v>
      </c>
      <c r="C1150" s="43" t="s">
        <v>205</v>
      </c>
      <c r="D1150" s="8">
        <v>674</v>
      </c>
      <c r="E1150" s="8">
        <v>0</v>
      </c>
      <c r="F1150" s="8">
        <v>519.4</v>
      </c>
      <c r="G1150" s="8">
        <v>0</v>
      </c>
      <c r="H1150" s="8">
        <v>0</v>
      </c>
      <c r="I1150" s="8">
        <v>0</v>
      </c>
    </row>
    <row r="1151" spans="1:9" outlineLevel="1" x14ac:dyDescent="0.25">
      <c r="A1151" s="7"/>
      <c r="B1151" s="45" t="s">
        <v>3</v>
      </c>
      <c r="C1151" s="43" t="s">
        <v>155</v>
      </c>
      <c r="D1151" s="8">
        <v>30</v>
      </c>
      <c r="E1151" s="8">
        <v>0</v>
      </c>
      <c r="F1151" s="8">
        <v>45</v>
      </c>
      <c r="G1151" s="8">
        <v>0</v>
      </c>
      <c r="H1151" s="8">
        <v>0</v>
      </c>
      <c r="I1151" s="8">
        <v>0</v>
      </c>
    </row>
    <row r="1152" spans="1:9" outlineLevel="1" x14ac:dyDescent="0.25">
      <c r="A1152" s="7"/>
      <c r="B1152" s="45" t="s">
        <v>3</v>
      </c>
      <c r="C1152" s="43" t="s">
        <v>61</v>
      </c>
      <c r="D1152" s="8">
        <v>75</v>
      </c>
      <c r="E1152" s="8">
        <v>0</v>
      </c>
      <c r="F1152" s="8">
        <v>135</v>
      </c>
      <c r="G1152" s="8">
        <v>0</v>
      </c>
      <c r="H1152" s="8">
        <v>0</v>
      </c>
      <c r="I1152" s="8">
        <v>0</v>
      </c>
    </row>
    <row r="1153" spans="1:9" outlineLevel="1" x14ac:dyDescent="0.25">
      <c r="A1153" s="7"/>
      <c r="B1153" s="45" t="s">
        <v>3</v>
      </c>
      <c r="C1153" s="43" t="s">
        <v>145</v>
      </c>
      <c r="D1153" s="8">
        <v>75</v>
      </c>
      <c r="E1153" s="8">
        <v>0</v>
      </c>
      <c r="F1153" s="8">
        <v>165</v>
      </c>
      <c r="G1153" s="8">
        <v>0</v>
      </c>
      <c r="H1153" s="8">
        <v>0</v>
      </c>
      <c r="I1153" s="8">
        <v>0</v>
      </c>
    </row>
    <row r="1154" spans="1:9" outlineLevel="1" x14ac:dyDescent="0.25">
      <c r="A1154" s="7"/>
      <c r="B1154" s="45" t="s">
        <v>3</v>
      </c>
      <c r="C1154" s="43" t="s">
        <v>19</v>
      </c>
      <c r="D1154" s="8">
        <v>0</v>
      </c>
      <c r="E1154" s="8">
        <v>0</v>
      </c>
      <c r="F1154" s="8">
        <v>75</v>
      </c>
      <c r="G1154" s="8">
        <v>0</v>
      </c>
      <c r="H1154" s="8">
        <v>0</v>
      </c>
      <c r="I1154" s="8">
        <v>0</v>
      </c>
    </row>
    <row r="1155" spans="1:9" ht="31.5" outlineLevel="1" x14ac:dyDescent="0.25">
      <c r="A1155" s="7"/>
      <c r="B1155" s="45" t="s">
        <v>3</v>
      </c>
      <c r="C1155" s="43" t="s">
        <v>472</v>
      </c>
      <c r="D1155" s="8">
        <v>788.7</v>
      </c>
      <c r="E1155" s="8">
        <v>0</v>
      </c>
      <c r="F1155" s="8">
        <v>465</v>
      </c>
      <c r="G1155" s="8">
        <v>0</v>
      </c>
      <c r="H1155" s="8">
        <v>0</v>
      </c>
      <c r="I1155" s="8">
        <v>0</v>
      </c>
    </row>
    <row r="1156" spans="1:9" ht="63" outlineLevel="1" x14ac:dyDescent="0.25">
      <c r="A1156" s="56"/>
      <c r="B1156" s="5" t="s">
        <v>396</v>
      </c>
      <c r="C1156" s="116"/>
      <c r="D1156" s="19">
        <f>SUM(D1157:D1159)</f>
        <v>186331.4</v>
      </c>
      <c r="E1156" s="19">
        <f t="shared" ref="E1156:I1156" si="402">SUM(E1157:E1159)</f>
        <v>184387.9</v>
      </c>
      <c r="F1156" s="19">
        <f t="shared" si="402"/>
        <v>212740</v>
      </c>
      <c r="G1156" s="19">
        <f t="shared" si="402"/>
        <v>184387.9</v>
      </c>
      <c r="H1156" s="19">
        <f t="shared" si="402"/>
        <v>212740</v>
      </c>
      <c r="I1156" s="19">
        <f t="shared" si="402"/>
        <v>212740</v>
      </c>
    </row>
    <row r="1157" spans="1:9" outlineLevel="1" x14ac:dyDescent="0.25">
      <c r="A1157" s="7"/>
      <c r="B1157" s="11" t="s">
        <v>1</v>
      </c>
      <c r="C1157" s="43"/>
      <c r="D1157" s="8">
        <f>SUM(D1161,D1165)</f>
        <v>0</v>
      </c>
      <c r="E1157" s="8">
        <f t="shared" ref="E1157:I1157" si="403">SUM(E1161,E1165)</f>
        <v>0</v>
      </c>
      <c r="F1157" s="8">
        <f t="shared" si="403"/>
        <v>0</v>
      </c>
      <c r="G1157" s="8">
        <f t="shared" si="403"/>
        <v>0</v>
      </c>
      <c r="H1157" s="8">
        <f t="shared" si="403"/>
        <v>0</v>
      </c>
      <c r="I1157" s="8">
        <f t="shared" si="403"/>
        <v>0</v>
      </c>
    </row>
    <row r="1158" spans="1:9" outlineLevel="1" x14ac:dyDescent="0.25">
      <c r="A1158" s="7"/>
      <c r="B1158" s="11" t="s">
        <v>2</v>
      </c>
      <c r="C1158" s="43"/>
      <c r="D1158" s="8">
        <f t="shared" ref="D1158:I1159" si="404">SUM(D1162,D1166)</f>
        <v>0</v>
      </c>
      <c r="E1158" s="8">
        <f t="shared" si="404"/>
        <v>0</v>
      </c>
      <c r="F1158" s="8">
        <f t="shared" si="404"/>
        <v>0</v>
      </c>
      <c r="G1158" s="8">
        <f t="shared" si="404"/>
        <v>0</v>
      </c>
      <c r="H1158" s="8">
        <f t="shared" si="404"/>
        <v>0</v>
      </c>
      <c r="I1158" s="8">
        <f t="shared" si="404"/>
        <v>0</v>
      </c>
    </row>
    <row r="1159" spans="1:9" s="151" customFormat="1" outlineLevel="1" x14ac:dyDescent="0.25">
      <c r="A1159" s="155"/>
      <c r="B1159" s="159" t="s">
        <v>3</v>
      </c>
      <c r="C1159" s="160"/>
      <c r="D1159" s="156">
        <f t="shared" si="404"/>
        <v>186331.4</v>
      </c>
      <c r="E1159" s="156">
        <f t="shared" si="404"/>
        <v>184387.9</v>
      </c>
      <c r="F1159" s="156">
        <f t="shared" si="404"/>
        <v>212740</v>
      </c>
      <c r="G1159" s="156">
        <f t="shared" si="404"/>
        <v>184387.9</v>
      </c>
      <c r="H1159" s="156">
        <f t="shared" si="404"/>
        <v>212740</v>
      </c>
      <c r="I1159" s="156">
        <f t="shared" si="404"/>
        <v>212740</v>
      </c>
    </row>
    <row r="1160" spans="1:9" ht="63" outlineLevel="1" x14ac:dyDescent="0.25">
      <c r="A1160" s="7"/>
      <c r="B1160" s="10" t="s">
        <v>397</v>
      </c>
      <c r="C1160" s="43"/>
      <c r="D1160" s="8">
        <f>SUM(D1161:D1163)</f>
        <v>22462.9</v>
      </c>
      <c r="E1160" s="8">
        <f t="shared" ref="E1160:I1160" si="405">SUM(E1161:E1163)</f>
        <v>22276.400000000001</v>
      </c>
      <c r="F1160" s="8">
        <f t="shared" si="405"/>
        <v>32715.200000000001</v>
      </c>
      <c r="G1160" s="8">
        <f t="shared" si="405"/>
        <v>22276.400000000001</v>
      </c>
      <c r="H1160" s="8">
        <f t="shared" si="405"/>
        <v>32715.200000000001</v>
      </c>
      <c r="I1160" s="8">
        <f t="shared" si="405"/>
        <v>32715.200000000001</v>
      </c>
    </row>
    <row r="1161" spans="1:9" outlineLevel="1" x14ac:dyDescent="0.25">
      <c r="A1161" s="7"/>
      <c r="B1161" s="11" t="s">
        <v>1</v>
      </c>
      <c r="C1161" s="43"/>
      <c r="D1161" s="8"/>
      <c r="E1161" s="8"/>
      <c r="F1161" s="8"/>
      <c r="G1161" s="8"/>
      <c r="H1161" s="8"/>
      <c r="I1161" s="8"/>
    </row>
    <row r="1162" spans="1:9" outlineLevel="1" x14ac:dyDescent="0.25">
      <c r="A1162" s="7"/>
      <c r="B1162" s="11" t="s">
        <v>2</v>
      </c>
      <c r="C1162" s="43"/>
      <c r="D1162" s="8"/>
      <c r="E1162" s="8"/>
      <c r="F1162" s="8"/>
      <c r="G1162" s="8"/>
      <c r="H1162" s="8"/>
      <c r="I1162" s="8"/>
    </row>
    <row r="1163" spans="1:9" ht="31.5" outlineLevel="1" x14ac:dyDescent="0.25">
      <c r="A1163" s="7"/>
      <c r="B1163" s="11" t="s">
        <v>3</v>
      </c>
      <c r="C1163" s="43" t="s">
        <v>402</v>
      </c>
      <c r="D1163" s="8">
        <v>22462.9</v>
      </c>
      <c r="E1163" s="8">
        <v>22276.400000000001</v>
      </c>
      <c r="F1163" s="8">
        <v>32715.200000000001</v>
      </c>
      <c r="G1163" s="8">
        <v>22276.400000000001</v>
      </c>
      <c r="H1163" s="8">
        <v>32715.200000000001</v>
      </c>
      <c r="I1163" s="8">
        <v>32715.200000000001</v>
      </c>
    </row>
    <row r="1164" spans="1:9" ht="31.5" outlineLevel="1" x14ac:dyDescent="0.25">
      <c r="A1164" s="7"/>
      <c r="B1164" s="10" t="s">
        <v>398</v>
      </c>
      <c r="C1164" s="43"/>
      <c r="D1164" s="8">
        <f>SUM(D1165:D1167)</f>
        <v>163868.5</v>
      </c>
      <c r="E1164" s="8">
        <f t="shared" ref="E1164:I1164" si="406">SUM(E1165:E1167)</f>
        <v>162111.5</v>
      </c>
      <c r="F1164" s="8">
        <f t="shared" si="406"/>
        <v>180024.8</v>
      </c>
      <c r="G1164" s="8">
        <f t="shared" si="406"/>
        <v>162111.5</v>
      </c>
      <c r="H1164" s="8">
        <f t="shared" si="406"/>
        <v>180024.8</v>
      </c>
      <c r="I1164" s="8">
        <f t="shared" si="406"/>
        <v>180024.8</v>
      </c>
    </row>
    <row r="1165" spans="1:9" outlineLevel="1" x14ac:dyDescent="0.25">
      <c r="A1165" s="7"/>
      <c r="B1165" s="11" t="s">
        <v>1</v>
      </c>
      <c r="C1165" s="43"/>
      <c r="D1165" s="8"/>
      <c r="E1165" s="8"/>
      <c r="F1165" s="8"/>
      <c r="G1165" s="8"/>
      <c r="H1165" s="8"/>
      <c r="I1165" s="8"/>
    </row>
    <row r="1166" spans="1:9" outlineLevel="1" x14ac:dyDescent="0.25">
      <c r="A1166" s="7"/>
      <c r="B1166" s="11" t="s">
        <v>2</v>
      </c>
      <c r="C1166" s="43"/>
      <c r="D1166" s="8"/>
      <c r="E1166" s="8"/>
      <c r="F1166" s="8"/>
      <c r="G1166" s="8"/>
      <c r="H1166" s="8"/>
      <c r="I1166" s="8"/>
    </row>
    <row r="1167" spans="1:9" s="151" customFormat="1" ht="31.5" outlineLevel="1" x14ac:dyDescent="0.25">
      <c r="A1167" s="155"/>
      <c r="B1167" s="159" t="s">
        <v>3</v>
      </c>
      <c r="C1167" s="160" t="s">
        <v>402</v>
      </c>
      <c r="D1167" s="156">
        <v>163868.5</v>
      </c>
      <c r="E1167" s="156">
        <v>162111.5</v>
      </c>
      <c r="F1167" s="156">
        <v>180024.8</v>
      </c>
      <c r="G1167" s="156">
        <v>162111.5</v>
      </c>
      <c r="H1167" s="156">
        <v>180024.8</v>
      </c>
      <c r="I1167" s="156">
        <v>180024.8</v>
      </c>
    </row>
    <row r="1168" spans="1:9" ht="47.25" outlineLevel="1" x14ac:dyDescent="0.25">
      <c r="A1168" s="56"/>
      <c r="B1168" s="5" t="s">
        <v>399</v>
      </c>
      <c r="C1168" s="116"/>
      <c r="D1168" s="33">
        <f>SUM(D1169:D1171)</f>
        <v>5355.7</v>
      </c>
      <c r="E1168" s="33">
        <f t="shared" ref="E1168:I1168" si="407">SUM(E1169:E1171)</f>
        <v>5507.6</v>
      </c>
      <c r="F1168" s="33">
        <f t="shared" si="407"/>
        <v>3570.9</v>
      </c>
      <c r="G1168" s="33">
        <f t="shared" si="407"/>
        <v>5507.5999999999995</v>
      </c>
      <c r="H1168" s="33">
        <f t="shared" si="407"/>
        <v>3570.8999999999996</v>
      </c>
      <c r="I1168" s="33">
        <f t="shared" si="407"/>
        <v>3570.8999999999996</v>
      </c>
    </row>
    <row r="1169" spans="1:9" outlineLevel="1" x14ac:dyDescent="0.25">
      <c r="A1169" s="7"/>
      <c r="B1169" s="10" t="s">
        <v>1</v>
      </c>
      <c r="C1169" s="43"/>
      <c r="D1169" s="22">
        <f>SUM(D1173,D1175)</f>
        <v>3858.6</v>
      </c>
      <c r="E1169" s="22">
        <f t="shared" ref="E1169:E1170" si="408">SUM(E1173,E1175)</f>
        <v>3970.6</v>
      </c>
      <c r="F1169" s="22">
        <f>SUM(F1173,F1175)</f>
        <v>2067.4</v>
      </c>
      <c r="G1169" s="22">
        <f t="shared" ref="G1169:I1170" si="409">SUM(G1173,G1175)</f>
        <v>4084.7</v>
      </c>
      <c r="H1169" s="22">
        <f t="shared" si="409"/>
        <v>2149.7999999999997</v>
      </c>
      <c r="I1169" s="22">
        <f t="shared" si="409"/>
        <v>2242.7999999999997</v>
      </c>
    </row>
    <row r="1170" spans="1:9" outlineLevel="1" x14ac:dyDescent="0.25">
      <c r="A1170" s="7"/>
      <c r="B1170" s="10" t="s">
        <v>2</v>
      </c>
      <c r="C1170" s="43"/>
      <c r="D1170" s="22">
        <f>SUM(D1174,D1176)</f>
        <v>1497.1</v>
      </c>
      <c r="E1170" s="22">
        <f t="shared" si="408"/>
        <v>1537</v>
      </c>
      <c r="F1170" s="22">
        <f>SUM(F1174,F1176)</f>
        <v>1503.5</v>
      </c>
      <c r="G1170" s="22">
        <f t="shared" si="409"/>
        <v>1422.8999999999999</v>
      </c>
      <c r="H1170" s="22">
        <f>SUM(H1174,H1176)</f>
        <v>1421.1</v>
      </c>
      <c r="I1170" s="22">
        <f>SUM(I1174,I1176)</f>
        <v>1328.1</v>
      </c>
    </row>
    <row r="1171" spans="1:9" outlineLevel="1" x14ac:dyDescent="0.25">
      <c r="A1171" s="7"/>
      <c r="B1171" s="10" t="s">
        <v>3</v>
      </c>
      <c r="C1171" s="43"/>
      <c r="D1171" s="22"/>
      <c r="E1171" s="8"/>
      <c r="F1171" s="8"/>
      <c r="G1171" s="8"/>
      <c r="H1171" s="8"/>
      <c r="I1171" s="8"/>
    </row>
    <row r="1172" spans="1:9" ht="31.5" outlineLevel="1" x14ac:dyDescent="0.25">
      <c r="A1172" s="7"/>
      <c r="B1172" s="10" t="s">
        <v>400</v>
      </c>
      <c r="C1172" s="43"/>
      <c r="D1172" s="22">
        <f>SUM(D1173:D1176)</f>
        <v>5355.7</v>
      </c>
      <c r="E1172" s="22">
        <f t="shared" ref="E1172:I1172" si="410">SUM(E1173:E1176)</f>
        <v>5507.6</v>
      </c>
      <c r="F1172" s="22">
        <f t="shared" si="410"/>
        <v>3570.9</v>
      </c>
      <c r="G1172" s="22">
        <f t="shared" si="410"/>
        <v>5507.5999999999995</v>
      </c>
      <c r="H1172" s="22">
        <f t="shared" si="410"/>
        <v>3570.8999999999996</v>
      </c>
      <c r="I1172" s="22">
        <f t="shared" si="410"/>
        <v>3570.8999999999996</v>
      </c>
    </row>
    <row r="1173" spans="1:9" outlineLevel="1" x14ac:dyDescent="0.25">
      <c r="A1173" s="7"/>
      <c r="B1173" s="11" t="s">
        <v>1</v>
      </c>
      <c r="C1173" s="44" t="s">
        <v>205</v>
      </c>
      <c r="D1173" s="156">
        <v>3636.6</v>
      </c>
      <c r="E1173" s="156">
        <v>3748.6</v>
      </c>
      <c r="F1173" s="156">
        <v>1762.2</v>
      </c>
      <c r="G1173" s="156">
        <v>3862.7</v>
      </c>
      <c r="H1173" s="156">
        <v>1844.6</v>
      </c>
      <c r="I1173" s="156">
        <v>1937.6</v>
      </c>
    </row>
    <row r="1174" spans="1:9" outlineLevel="1" x14ac:dyDescent="0.25">
      <c r="A1174" s="7"/>
      <c r="B1174" s="11" t="s">
        <v>2</v>
      </c>
      <c r="C1174" s="44" t="s">
        <v>205</v>
      </c>
      <c r="D1174" s="156">
        <v>1413.8</v>
      </c>
      <c r="E1174" s="156">
        <v>1453.7</v>
      </c>
      <c r="F1174" s="156">
        <v>1420.2</v>
      </c>
      <c r="G1174" s="156">
        <v>1339.6</v>
      </c>
      <c r="H1174" s="156">
        <v>1337.8</v>
      </c>
      <c r="I1174" s="156">
        <v>1244.8</v>
      </c>
    </row>
    <row r="1175" spans="1:9" outlineLevel="1" x14ac:dyDescent="0.25">
      <c r="A1175" s="7"/>
      <c r="B1175" s="11" t="s">
        <v>1</v>
      </c>
      <c r="C1175" s="44" t="s">
        <v>292</v>
      </c>
      <c r="D1175" s="156">
        <v>222</v>
      </c>
      <c r="E1175" s="156">
        <v>222</v>
      </c>
      <c r="F1175" s="156">
        <v>305.2</v>
      </c>
      <c r="G1175" s="156">
        <v>222</v>
      </c>
      <c r="H1175" s="156">
        <v>305.2</v>
      </c>
      <c r="I1175" s="156">
        <v>305.2</v>
      </c>
    </row>
    <row r="1176" spans="1:9" outlineLevel="1" x14ac:dyDescent="0.25">
      <c r="A1176" s="7"/>
      <c r="B1176" s="11" t="s">
        <v>2</v>
      </c>
      <c r="C1176" s="44" t="s">
        <v>292</v>
      </c>
      <c r="D1176" s="156">
        <v>83.3</v>
      </c>
      <c r="E1176" s="156">
        <v>83.3</v>
      </c>
      <c r="F1176" s="156">
        <v>83.3</v>
      </c>
      <c r="G1176" s="156">
        <v>83.3</v>
      </c>
      <c r="H1176" s="156">
        <v>83.3</v>
      </c>
      <c r="I1176" s="156">
        <v>83.3</v>
      </c>
    </row>
    <row r="1177" spans="1:9" s="12" customFormat="1" ht="27.75" customHeight="1" x14ac:dyDescent="0.25">
      <c r="A1177" s="96" t="s">
        <v>174</v>
      </c>
      <c r="B1177" s="54" t="s">
        <v>304</v>
      </c>
      <c r="C1177" s="101"/>
      <c r="D1177" s="55">
        <f>D1178+D1179+D1180+D1181</f>
        <v>7411.7</v>
      </c>
      <c r="E1177" s="55">
        <f t="shared" ref="E1177:I1177" si="411">E1178+E1179+E1180+E1181</f>
        <v>7411.7</v>
      </c>
      <c r="F1177" s="55">
        <f t="shared" si="411"/>
        <v>7411.7</v>
      </c>
      <c r="G1177" s="55">
        <f t="shared" si="411"/>
        <v>7411.7</v>
      </c>
      <c r="H1177" s="55">
        <f t="shared" si="411"/>
        <v>7411.7</v>
      </c>
      <c r="I1177" s="55">
        <f t="shared" si="411"/>
        <v>7411.7</v>
      </c>
    </row>
    <row r="1178" spans="1:9" s="12" customFormat="1" x14ac:dyDescent="0.25">
      <c r="A1178" s="94"/>
      <c r="B1178" s="10" t="s">
        <v>1</v>
      </c>
      <c r="C1178" s="44"/>
      <c r="D1178" s="8">
        <f>D1183+D1203+D1213</f>
        <v>0</v>
      </c>
      <c r="E1178" s="8">
        <f t="shared" ref="E1178:I1181" si="412">E1183+E1203+E1213</f>
        <v>0</v>
      </c>
      <c r="F1178" s="8">
        <f t="shared" si="412"/>
        <v>0</v>
      </c>
      <c r="G1178" s="8">
        <f t="shared" si="412"/>
        <v>0</v>
      </c>
      <c r="H1178" s="8">
        <f t="shared" si="412"/>
        <v>0</v>
      </c>
      <c r="I1178" s="8">
        <f t="shared" si="412"/>
        <v>0</v>
      </c>
    </row>
    <row r="1179" spans="1:9" s="12" customFormat="1" x14ac:dyDescent="0.25">
      <c r="A1179" s="94"/>
      <c r="B1179" s="10" t="s">
        <v>2</v>
      </c>
      <c r="C1179" s="44"/>
      <c r="D1179" s="8">
        <f t="shared" ref="D1179:D1181" si="413">D1184+D1204+D1214</f>
        <v>0</v>
      </c>
      <c r="E1179" s="8">
        <f t="shared" si="412"/>
        <v>0</v>
      </c>
      <c r="F1179" s="8">
        <f t="shared" si="412"/>
        <v>0</v>
      </c>
      <c r="G1179" s="8">
        <f t="shared" si="412"/>
        <v>0</v>
      </c>
      <c r="H1179" s="8">
        <f t="shared" si="412"/>
        <v>0</v>
      </c>
      <c r="I1179" s="8">
        <f t="shared" si="412"/>
        <v>0</v>
      </c>
    </row>
    <row r="1180" spans="1:9" s="12" customFormat="1" x14ac:dyDescent="0.25">
      <c r="A1180" s="94"/>
      <c r="B1180" s="10" t="s">
        <v>3</v>
      </c>
      <c r="C1180" s="44"/>
      <c r="D1180" s="8">
        <f t="shared" si="413"/>
        <v>7411.7</v>
      </c>
      <c r="E1180" s="8">
        <f t="shared" si="412"/>
        <v>7411.7</v>
      </c>
      <c r="F1180" s="8">
        <f t="shared" si="412"/>
        <v>7411.7</v>
      </c>
      <c r="G1180" s="8">
        <f t="shared" si="412"/>
        <v>7411.7</v>
      </c>
      <c r="H1180" s="8">
        <f t="shared" si="412"/>
        <v>7411.7</v>
      </c>
      <c r="I1180" s="8">
        <f t="shared" si="412"/>
        <v>7411.7</v>
      </c>
    </row>
    <row r="1181" spans="1:9" s="12" customFormat="1" x14ac:dyDescent="0.25">
      <c r="A1181" s="95"/>
      <c r="B1181" s="10" t="s">
        <v>4</v>
      </c>
      <c r="C1181" s="44"/>
      <c r="D1181" s="8">
        <f t="shared" si="413"/>
        <v>0</v>
      </c>
      <c r="E1181" s="8">
        <f t="shared" si="412"/>
        <v>0</v>
      </c>
      <c r="F1181" s="8">
        <f t="shared" si="412"/>
        <v>0</v>
      </c>
      <c r="G1181" s="8">
        <f t="shared" si="412"/>
        <v>0</v>
      </c>
      <c r="H1181" s="8">
        <f t="shared" si="412"/>
        <v>0</v>
      </c>
      <c r="I1181" s="8">
        <f t="shared" si="412"/>
        <v>0</v>
      </c>
    </row>
    <row r="1182" spans="1:9" s="12" customFormat="1" ht="47.25" outlineLevel="1" x14ac:dyDescent="0.25">
      <c r="A1182" s="56"/>
      <c r="B1182" s="5" t="s">
        <v>305</v>
      </c>
      <c r="C1182" s="114"/>
      <c r="D1182" s="19">
        <f>D1183+D1184+D1185+D1186</f>
        <v>1218.7</v>
      </c>
      <c r="E1182" s="19">
        <f t="shared" ref="E1182:I1182" si="414">E1183+E1184+E1185+E1186</f>
        <v>1218.7</v>
      </c>
      <c r="F1182" s="19">
        <f t="shared" si="414"/>
        <v>3629.4</v>
      </c>
      <c r="G1182" s="19">
        <f t="shared" si="414"/>
        <v>1218.7</v>
      </c>
      <c r="H1182" s="19">
        <f t="shared" si="414"/>
        <v>1218.7</v>
      </c>
      <c r="I1182" s="19">
        <f t="shared" si="414"/>
        <v>1218.7</v>
      </c>
    </row>
    <row r="1183" spans="1:9" s="12" customFormat="1" outlineLevel="1" x14ac:dyDescent="0.25">
      <c r="A1183" s="42"/>
      <c r="B1183" s="10" t="s">
        <v>1</v>
      </c>
      <c r="C1183" s="91"/>
      <c r="D1183" s="8">
        <f>D1188+D1193+D1198</f>
        <v>0</v>
      </c>
      <c r="E1183" s="8">
        <f t="shared" ref="E1183:I1183" si="415">E1188+E1193+E1198</f>
        <v>0</v>
      </c>
      <c r="F1183" s="8">
        <f t="shared" si="415"/>
        <v>0</v>
      </c>
      <c r="G1183" s="8">
        <f t="shared" si="415"/>
        <v>0</v>
      </c>
      <c r="H1183" s="8">
        <f t="shared" si="415"/>
        <v>0</v>
      </c>
      <c r="I1183" s="8">
        <f t="shared" si="415"/>
        <v>0</v>
      </c>
    </row>
    <row r="1184" spans="1:9" s="12" customFormat="1" outlineLevel="1" x14ac:dyDescent="0.25">
      <c r="A1184" s="42"/>
      <c r="B1184" s="10" t="s">
        <v>2</v>
      </c>
      <c r="C1184" s="91"/>
      <c r="D1184" s="8">
        <f t="shared" ref="D1184:I1186" si="416">D1189+D1194+D1199</f>
        <v>0</v>
      </c>
      <c r="E1184" s="8">
        <f t="shared" si="416"/>
        <v>0</v>
      </c>
      <c r="F1184" s="8">
        <f t="shared" si="416"/>
        <v>0</v>
      </c>
      <c r="G1184" s="8">
        <f t="shared" si="416"/>
        <v>0</v>
      </c>
      <c r="H1184" s="8">
        <f t="shared" si="416"/>
        <v>0</v>
      </c>
      <c r="I1184" s="8">
        <f t="shared" si="416"/>
        <v>0</v>
      </c>
    </row>
    <row r="1185" spans="1:9" s="12" customFormat="1" outlineLevel="1" x14ac:dyDescent="0.25">
      <c r="A1185" s="42"/>
      <c r="B1185" s="10" t="s">
        <v>3</v>
      </c>
      <c r="C1185" s="91"/>
      <c r="D1185" s="8">
        <f t="shared" si="416"/>
        <v>1218.7</v>
      </c>
      <c r="E1185" s="8">
        <f t="shared" si="416"/>
        <v>1218.7</v>
      </c>
      <c r="F1185" s="8">
        <f t="shared" si="416"/>
        <v>3629.4</v>
      </c>
      <c r="G1185" s="8">
        <f t="shared" si="416"/>
        <v>1218.7</v>
      </c>
      <c r="H1185" s="8">
        <f t="shared" si="416"/>
        <v>1218.7</v>
      </c>
      <c r="I1185" s="8">
        <f t="shared" si="416"/>
        <v>1218.7</v>
      </c>
    </row>
    <row r="1186" spans="1:9" s="12" customFormat="1" outlineLevel="1" x14ac:dyDescent="0.25">
      <c r="A1186" s="42"/>
      <c r="B1186" s="10" t="s">
        <v>4</v>
      </c>
      <c r="C1186" s="91"/>
      <c r="D1186" s="8">
        <f t="shared" si="416"/>
        <v>0</v>
      </c>
      <c r="E1186" s="8">
        <f t="shared" si="416"/>
        <v>0</v>
      </c>
      <c r="F1186" s="8">
        <f t="shared" si="416"/>
        <v>0</v>
      </c>
      <c r="G1186" s="8">
        <f t="shared" si="416"/>
        <v>0</v>
      </c>
      <c r="H1186" s="8">
        <f t="shared" si="416"/>
        <v>0</v>
      </c>
      <c r="I1186" s="8">
        <f t="shared" si="416"/>
        <v>0</v>
      </c>
    </row>
    <row r="1187" spans="1:9" s="12" customFormat="1" ht="47.25" outlineLevel="1" x14ac:dyDescent="0.25">
      <c r="A1187" s="42"/>
      <c r="B1187" s="10" t="s">
        <v>306</v>
      </c>
      <c r="C1187" s="44"/>
      <c r="D1187" s="8">
        <f>D1188+D1189+D1190+D1191</f>
        <v>1160</v>
      </c>
      <c r="E1187" s="8">
        <f t="shared" ref="E1187:I1187" si="417">E1188+E1189+E1190+E1191</f>
        <v>1160</v>
      </c>
      <c r="F1187" s="8">
        <f t="shared" si="417"/>
        <v>3629.4</v>
      </c>
      <c r="G1187" s="8">
        <f t="shared" si="417"/>
        <v>1160</v>
      </c>
      <c r="H1187" s="8">
        <f t="shared" si="417"/>
        <v>1160</v>
      </c>
      <c r="I1187" s="8">
        <f t="shared" si="417"/>
        <v>1160</v>
      </c>
    </row>
    <row r="1188" spans="1:9" s="12" customFormat="1" outlineLevel="1" x14ac:dyDescent="0.25">
      <c r="A1188" s="42"/>
      <c r="B1188" s="10" t="s">
        <v>1</v>
      </c>
      <c r="C1188" s="44"/>
      <c r="D1188" s="8"/>
      <c r="E1188" s="8"/>
      <c r="F1188" s="8"/>
      <c r="G1188" s="8"/>
      <c r="H1188" s="8"/>
      <c r="I1188" s="8"/>
    </row>
    <row r="1189" spans="1:9" s="12" customFormat="1" outlineLevel="1" x14ac:dyDescent="0.25">
      <c r="A1189" s="42"/>
      <c r="B1189" s="10" t="s">
        <v>2</v>
      </c>
      <c r="C1189" s="44"/>
      <c r="D1189" s="8"/>
      <c r="E1189" s="156"/>
      <c r="F1189" s="156"/>
      <c r="G1189" s="156"/>
      <c r="H1189" s="8"/>
      <c r="I1189" s="8"/>
    </row>
    <row r="1190" spans="1:9" s="12" customFormat="1" outlineLevel="1" x14ac:dyDescent="0.25">
      <c r="A1190" s="42"/>
      <c r="B1190" s="10" t="s">
        <v>3</v>
      </c>
      <c r="C1190" s="43" t="s">
        <v>19</v>
      </c>
      <c r="D1190" s="8">
        <v>1160</v>
      </c>
      <c r="E1190" s="156">
        <v>1160</v>
      </c>
      <c r="F1190" s="156">
        <v>3629.4</v>
      </c>
      <c r="G1190" s="156">
        <v>1160</v>
      </c>
      <c r="H1190" s="8">
        <v>1160</v>
      </c>
      <c r="I1190" s="8">
        <v>1160</v>
      </c>
    </row>
    <row r="1191" spans="1:9" s="12" customFormat="1" outlineLevel="1" x14ac:dyDescent="0.25">
      <c r="A1191" s="42"/>
      <c r="B1191" s="10" t="s">
        <v>4</v>
      </c>
      <c r="C1191" s="44"/>
      <c r="D1191" s="8"/>
      <c r="E1191" s="156"/>
      <c r="F1191" s="156"/>
      <c r="G1191" s="156"/>
      <c r="H1191" s="8"/>
      <c r="I1191" s="8"/>
    </row>
    <row r="1192" spans="1:9" s="12" customFormat="1" ht="31.5" outlineLevel="1" x14ac:dyDescent="0.25">
      <c r="A1192" s="42"/>
      <c r="B1192" s="10" t="s">
        <v>307</v>
      </c>
      <c r="C1192" s="44"/>
      <c r="D1192" s="8">
        <f>D1193+D1194+D1195+D1196</f>
        <v>0</v>
      </c>
      <c r="E1192" s="156">
        <f t="shared" ref="E1192:I1192" si="418">E1193+E1194+E1195+E1196</f>
        <v>0</v>
      </c>
      <c r="F1192" s="156">
        <f t="shared" si="418"/>
        <v>0</v>
      </c>
      <c r="G1192" s="156">
        <f t="shared" si="418"/>
        <v>0</v>
      </c>
      <c r="H1192" s="8">
        <f t="shared" si="418"/>
        <v>0</v>
      </c>
      <c r="I1192" s="8">
        <f t="shared" si="418"/>
        <v>0</v>
      </c>
    </row>
    <row r="1193" spans="1:9" s="12" customFormat="1" outlineLevel="1" x14ac:dyDescent="0.25">
      <c r="A1193" s="42"/>
      <c r="B1193" s="10" t="s">
        <v>1</v>
      </c>
      <c r="C1193" s="44"/>
      <c r="D1193" s="8"/>
      <c r="E1193" s="8"/>
      <c r="F1193" s="8"/>
      <c r="G1193" s="8"/>
      <c r="H1193" s="8"/>
      <c r="I1193" s="8"/>
    </row>
    <row r="1194" spans="1:9" s="12" customFormat="1" outlineLevel="1" x14ac:dyDescent="0.25">
      <c r="A1194" s="42"/>
      <c r="B1194" s="10" t="s">
        <v>2</v>
      </c>
      <c r="C1194" s="44"/>
      <c r="D1194" s="8"/>
      <c r="E1194" s="8"/>
      <c r="F1194" s="8"/>
      <c r="G1194" s="8"/>
      <c r="H1194" s="8"/>
      <c r="I1194" s="8"/>
    </row>
    <row r="1195" spans="1:9" s="12" customFormat="1" outlineLevel="1" x14ac:dyDescent="0.25">
      <c r="A1195" s="42"/>
      <c r="B1195" s="10" t="s">
        <v>3</v>
      </c>
      <c r="C1195" s="44"/>
      <c r="D1195" s="8"/>
      <c r="E1195" s="8"/>
      <c r="F1195" s="8"/>
      <c r="G1195" s="8"/>
      <c r="H1195" s="8"/>
      <c r="I1195" s="8"/>
    </row>
    <row r="1196" spans="1:9" s="12" customFormat="1" outlineLevel="1" x14ac:dyDescent="0.25">
      <c r="A1196" s="42"/>
      <c r="B1196" s="10" t="s">
        <v>4</v>
      </c>
      <c r="C1196" s="44"/>
      <c r="D1196" s="8"/>
      <c r="E1196" s="8"/>
      <c r="F1196" s="8"/>
      <c r="G1196" s="8"/>
      <c r="H1196" s="8"/>
      <c r="I1196" s="8"/>
    </row>
    <row r="1197" spans="1:9" s="12" customFormat="1" ht="47.25" outlineLevel="1" x14ac:dyDescent="0.25">
      <c r="A1197" s="42"/>
      <c r="B1197" s="10" t="s">
        <v>308</v>
      </c>
      <c r="C1197" s="44"/>
      <c r="D1197" s="8">
        <f>D1198+D1199+D1200+D1201</f>
        <v>58.7</v>
      </c>
      <c r="E1197" s="8">
        <f t="shared" ref="E1197:I1197" si="419">E1198+E1199+E1200+E1201</f>
        <v>58.7</v>
      </c>
      <c r="F1197" s="8">
        <f t="shared" si="419"/>
        <v>0</v>
      </c>
      <c r="G1197" s="8">
        <f t="shared" si="419"/>
        <v>58.7</v>
      </c>
      <c r="H1197" s="8">
        <f t="shared" si="419"/>
        <v>58.7</v>
      </c>
      <c r="I1197" s="8">
        <f t="shared" si="419"/>
        <v>58.7</v>
      </c>
    </row>
    <row r="1198" spans="1:9" s="12" customFormat="1" outlineLevel="1" x14ac:dyDescent="0.25">
      <c r="A1198" s="42"/>
      <c r="B1198" s="10" t="s">
        <v>1</v>
      </c>
      <c r="C1198" s="44"/>
      <c r="D1198" s="8"/>
      <c r="E1198" s="8"/>
      <c r="F1198" s="8"/>
      <c r="G1198" s="8"/>
      <c r="H1198" s="8"/>
      <c r="I1198" s="8"/>
    </row>
    <row r="1199" spans="1:9" s="12" customFormat="1" outlineLevel="1" x14ac:dyDescent="0.25">
      <c r="A1199" s="42"/>
      <c r="B1199" s="10" t="s">
        <v>2</v>
      </c>
      <c r="C1199" s="44"/>
      <c r="D1199" s="8"/>
      <c r="E1199" s="8"/>
      <c r="F1199" s="8"/>
      <c r="G1199" s="8"/>
      <c r="H1199" s="8"/>
      <c r="I1199" s="8"/>
    </row>
    <row r="1200" spans="1:9" s="12" customFormat="1" outlineLevel="1" x14ac:dyDescent="0.25">
      <c r="A1200" s="42"/>
      <c r="B1200" s="10" t="s">
        <v>3</v>
      </c>
      <c r="C1200" s="43" t="s">
        <v>19</v>
      </c>
      <c r="D1200" s="8">
        <v>58.7</v>
      </c>
      <c r="E1200" s="8">
        <v>58.7</v>
      </c>
      <c r="F1200" s="8"/>
      <c r="G1200" s="8">
        <v>58.7</v>
      </c>
      <c r="H1200" s="8">
        <v>58.7</v>
      </c>
      <c r="I1200" s="8">
        <v>58.7</v>
      </c>
    </row>
    <row r="1201" spans="1:9" s="12" customFormat="1" outlineLevel="1" x14ac:dyDescent="0.25">
      <c r="A1201" s="42"/>
      <c r="B1201" s="10" t="s">
        <v>4</v>
      </c>
      <c r="C1201" s="44"/>
      <c r="D1201" s="8"/>
      <c r="E1201" s="8"/>
      <c r="F1201" s="8"/>
      <c r="G1201" s="8"/>
      <c r="H1201" s="8"/>
      <c r="I1201" s="8"/>
    </row>
    <row r="1202" spans="1:9" s="12" customFormat="1" ht="47.25" outlineLevel="1" x14ac:dyDescent="0.25">
      <c r="A1202" s="56"/>
      <c r="B1202" s="5" t="s">
        <v>309</v>
      </c>
      <c r="C1202" s="114"/>
      <c r="D1202" s="19">
        <f>D1203+D1204+D1205+D1206</f>
        <v>61</v>
      </c>
      <c r="E1202" s="19">
        <f t="shared" ref="E1202:I1202" si="420">E1203+E1204+E1205+E1206</f>
        <v>57</v>
      </c>
      <c r="F1202" s="19">
        <f t="shared" si="420"/>
        <v>865</v>
      </c>
      <c r="G1202" s="19">
        <f t="shared" si="420"/>
        <v>57</v>
      </c>
      <c r="H1202" s="19">
        <f t="shared" si="420"/>
        <v>57</v>
      </c>
      <c r="I1202" s="19">
        <f t="shared" si="420"/>
        <v>57</v>
      </c>
    </row>
    <row r="1203" spans="1:9" s="12" customFormat="1" outlineLevel="1" x14ac:dyDescent="0.25">
      <c r="A1203" s="42"/>
      <c r="B1203" s="10" t="s">
        <v>1</v>
      </c>
      <c r="C1203" s="91"/>
      <c r="D1203" s="8">
        <f>D1208</f>
        <v>0</v>
      </c>
      <c r="E1203" s="8">
        <f t="shared" ref="E1203:I1206" si="421">E1208</f>
        <v>0</v>
      </c>
      <c r="F1203" s="8">
        <f t="shared" si="421"/>
        <v>0</v>
      </c>
      <c r="G1203" s="8">
        <f t="shared" si="421"/>
        <v>0</v>
      </c>
      <c r="H1203" s="8">
        <f t="shared" si="421"/>
        <v>0</v>
      </c>
      <c r="I1203" s="8">
        <f t="shared" si="421"/>
        <v>0</v>
      </c>
    </row>
    <row r="1204" spans="1:9" s="12" customFormat="1" outlineLevel="1" x14ac:dyDescent="0.25">
      <c r="A1204" s="42"/>
      <c r="B1204" s="10" t="s">
        <v>2</v>
      </c>
      <c r="C1204" s="91"/>
      <c r="D1204" s="8">
        <f t="shared" ref="D1204:D1206" si="422">D1209</f>
        <v>0</v>
      </c>
      <c r="E1204" s="8">
        <f t="shared" si="421"/>
        <v>0</v>
      </c>
      <c r="F1204" s="8">
        <f t="shared" si="421"/>
        <v>0</v>
      </c>
      <c r="G1204" s="8">
        <f t="shared" si="421"/>
        <v>0</v>
      </c>
      <c r="H1204" s="8">
        <f t="shared" si="421"/>
        <v>0</v>
      </c>
      <c r="I1204" s="8">
        <f t="shared" si="421"/>
        <v>0</v>
      </c>
    </row>
    <row r="1205" spans="1:9" s="12" customFormat="1" outlineLevel="1" x14ac:dyDescent="0.25">
      <c r="A1205" s="42"/>
      <c r="B1205" s="10" t="s">
        <v>3</v>
      </c>
      <c r="C1205" s="91"/>
      <c r="D1205" s="8">
        <f t="shared" si="422"/>
        <v>61</v>
      </c>
      <c r="E1205" s="8">
        <f t="shared" si="421"/>
        <v>57</v>
      </c>
      <c r="F1205" s="8">
        <f t="shared" si="421"/>
        <v>865</v>
      </c>
      <c r="G1205" s="8">
        <f t="shared" si="421"/>
        <v>57</v>
      </c>
      <c r="H1205" s="8">
        <f t="shared" si="421"/>
        <v>57</v>
      </c>
      <c r="I1205" s="8">
        <f t="shared" si="421"/>
        <v>57</v>
      </c>
    </row>
    <row r="1206" spans="1:9" s="12" customFormat="1" outlineLevel="1" x14ac:dyDescent="0.25">
      <c r="A1206" s="42"/>
      <c r="B1206" s="10" t="s">
        <v>4</v>
      </c>
      <c r="C1206" s="91"/>
      <c r="D1206" s="8">
        <f t="shared" si="422"/>
        <v>0</v>
      </c>
      <c r="E1206" s="8">
        <f t="shared" si="421"/>
        <v>0</v>
      </c>
      <c r="F1206" s="8">
        <f t="shared" si="421"/>
        <v>0</v>
      </c>
      <c r="G1206" s="8">
        <f t="shared" si="421"/>
        <v>0</v>
      </c>
      <c r="H1206" s="8">
        <f t="shared" si="421"/>
        <v>0</v>
      </c>
      <c r="I1206" s="8">
        <f t="shared" si="421"/>
        <v>0</v>
      </c>
    </row>
    <row r="1207" spans="1:9" s="12" customFormat="1" ht="63" outlineLevel="1" x14ac:dyDescent="0.25">
      <c r="A1207" s="42"/>
      <c r="B1207" s="10" t="s">
        <v>310</v>
      </c>
      <c r="C1207" s="44"/>
      <c r="D1207" s="8">
        <f>D1208+D1209+D1210+D1211</f>
        <v>61</v>
      </c>
      <c r="E1207" s="8">
        <f t="shared" ref="E1207:I1207" si="423">E1208+E1209+E1210+E1211</f>
        <v>57</v>
      </c>
      <c r="F1207" s="8">
        <f t="shared" si="423"/>
        <v>865</v>
      </c>
      <c r="G1207" s="8">
        <f t="shared" si="423"/>
        <v>57</v>
      </c>
      <c r="H1207" s="8">
        <f t="shared" si="423"/>
        <v>57</v>
      </c>
      <c r="I1207" s="8">
        <f t="shared" si="423"/>
        <v>57</v>
      </c>
    </row>
    <row r="1208" spans="1:9" s="12" customFormat="1" outlineLevel="1" x14ac:dyDescent="0.25">
      <c r="A1208" s="42"/>
      <c r="B1208" s="10" t="s">
        <v>1</v>
      </c>
      <c r="C1208" s="44"/>
      <c r="D1208" s="8"/>
      <c r="E1208" s="8"/>
      <c r="F1208" s="8"/>
      <c r="G1208" s="8"/>
      <c r="H1208" s="8"/>
      <c r="I1208" s="8"/>
    </row>
    <row r="1209" spans="1:9" s="12" customFormat="1" outlineLevel="1" x14ac:dyDescent="0.25">
      <c r="A1209" s="42"/>
      <c r="B1209" s="10" t="s">
        <v>2</v>
      </c>
      <c r="C1209" s="44"/>
      <c r="D1209" s="8"/>
      <c r="E1209" s="8"/>
      <c r="F1209" s="8"/>
      <c r="G1209" s="8"/>
      <c r="H1209" s="8"/>
      <c r="I1209" s="8"/>
    </row>
    <row r="1210" spans="1:9" s="12" customFormat="1" outlineLevel="1" x14ac:dyDescent="0.25">
      <c r="A1210" s="42"/>
      <c r="B1210" s="10" t="s">
        <v>3</v>
      </c>
      <c r="C1210" s="43" t="s">
        <v>19</v>
      </c>
      <c r="D1210" s="8">
        <v>61</v>
      </c>
      <c r="E1210" s="8">
        <v>57</v>
      </c>
      <c r="F1210" s="8">
        <v>865</v>
      </c>
      <c r="G1210" s="8">
        <v>57</v>
      </c>
      <c r="H1210" s="8">
        <v>57</v>
      </c>
      <c r="I1210" s="8">
        <v>57</v>
      </c>
    </row>
    <row r="1211" spans="1:9" outlineLevel="1" x14ac:dyDescent="0.25">
      <c r="A1211" s="42"/>
      <c r="B1211" s="10" t="s">
        <v>4</v>
      </c>
      <c r="C1211" s="44"/>
      <c r="D1211" s="8"/>
      <c r="E1211" s="8"/>
      <c r="F1211" s="8"/>
      <c r="G1211" s="8"/>
      <c r="H1211" s="8"/>
      <c r="I1211" s="8"/>
    </row>
    <row r="1212" spans="1:9" ht="47.25" outlineLevel="1" x14ac:dyDescent="0.25">
      <c r="A1212" s="56"/>
      <c r="B1212" s="5" t="s">
        <v>311</v>
      </c>
      <c r="C1212" s="114"/>
      <c r="D1212" s="19">
        <f>D1213+D1214+D1215+D1216</f>
        <v>6132</v>
      </c>
      <c r="E1212" s="19">
        <f t="shared" ref="E1212:I1212" si="424">E1213+E1214+E1215+E1216</f>
        <v>6136</v>
      </c>
      <c r="F1212" s="19">
        <f t="shared" si="424"/>
        <v>2917.3</v>
      </c>
      <c r="G1212" s="19">
        <f t="shared" si="424"/>
        <v>6136</v>
      </c>
      <c r="H1212" s="19">
        <f t="shared" si="424"/>
        <v>6136</v>
      </c>
      <c r="I1212" s="19">
        <f t="shared" si="424"/>
        <v>6136</v>
      </c>
    </row>
    <row r="1213" spans="1:9" outlineLevel="1" x14ac:dyDescent="0.25">
      <c r="A1213" s="42"/>
      <c r="B1213" s="10" t="s">
        <v>1</v>
      </c>
      <c r="C1213" s="91"/>
      <c r="D1213" s="8">
        <f t="shared" ref="D1213:I1216" si="425">D1218</f>
        <v>0</v>
      </c>
      <c r="E1213" s="8">
        <f t="shared" si="425"/>
        <v>0</v>
      </c>
      <c r="F1213" s="8">
        <f t="shared" si="425"/>
        <v>0</v>
      </c>
      <c r="G1213" s="8">
        <f t="shared" si="425"/>
        <v>0</v>
      </c>
      <c r="H1213" s="8">
        <f t="shared" si="425"/>
        <v>0</v>
      </c>
      <c r="I1213" s="8">
        <f t="shared" si="425"/>
        <v>0</v>
      </c>
    </row>
    <row r="1214" spans="1:9" outlineLevel="1" x14ac:dyDescent="0.25">
      <c r="A1214" s="42"/>
      <c r="B1214" s="10" t="s">
        <v>2</v>
      </c>
      <c r="C1214" s="91"/>
      <c r="D1214" s="8">
        <f t="shared" si="425"/>
        <v>0</v>
      </c>
      <c r="E1214" s="8">
        <f t="shared" si="425"/>
        <v>0</v>
      </c>
      <c r="F1214" s="8">
        <f t="shared" si="425"/>
        <v>0</v>
      </c>
      <c r="G1214" s="8">
        <f t="shared" si="425"/>
        <v>0</v>
      </c>
      <c r="H1214" s="8">
        <f t="shared" si="425"/>
        <v>0</v>
      </c>
      <c r="I1214" s="8">
        <f t="shared" si="425"/>
        <v>0</v>
      </c>
    </row>
    <row r="1215" spans="1:9" outlineLevel="1" x14ac:dyDescent="0.25">
      <c r="A1215" s="42"/>
      <c r="B1215" s="10" t="s">
        <v>3</v>
      </c>
      <c r="C1215" s="91"/>
      <c r="D1215" s="8">
        <f t="shared" si="425"/>
        <v>6132</v>
      </c>
      <c r="E1215" s="8">
        <f t="shared" si="425"/>
        <v>6136</v>
      </c>
      <c r="F1215" s="8">
        <f t="shared" si="425"/>
        <v>2917.3</v>
      </c>
      <c r="G1215" s="8">
        <f t="shared" si="425"/>
        <v>6136</v>
      </c>
      <c r="H1215" s="8">
        <f t="shared" si="425"/>
        <v>6136</v>
      </c>
      <c r="I1215" s="8">
        <f t="shared" si="425"/>
        <v>6136</v>
      </c>
    </row>
    <row r="1216" spans="1:9" outlineLevel="1" x14ac:dyDescent="0.25">
      <c r="A1216" s="7"/>
      <c r="B1216" s="10" t="s">
        <v>4</v>
      </c>
      <c r="C1216" s="91"/>
      <c r="D1216" s="8">
        <f>D1221</f>
        <v>0</v>
      </c>
      <c r="E1216" s="8">
        <f t="shared" si="425"/>
        <v>0</v>
      </c>
      <c r="F1216" s="8">
        <f t="shared" si="425"/>
        <v>0</v>
      </c>
      <c r="G1216" s="8">
        <f t="shared" si="425"/>
        <v>0</v>
      </c>
      <c r="H1216" s="8">
        <f t="shared" si="425"/>
        <v>0</v>
      </c>
      <c r="I1216" s="8">
        <f t="shared" si="425"/>
        <v>0</v>
      </c>
    </row>
    <row r="1217" spans="1:9" s="12" customFormat="1" ht="47.25" outlineLevel="1" x14ac:dyDescent="0.25">
      <c r="A1217" s="7"/>
      <c r="B1217" s="10" t="s">
        <v>312</v>
      </c>
      <c r="C1217" s="44"/>
      <c r="D1217" s="8">
        <f>D1218+D1219+D1220+D1221</f>
        <v>6132</v>
      </c>
      <c r="E1217" s="8">
        <f t="shared" ref="E1217:I1217" si="426">E1218+E1219+E1220+E1221</f>
        <v>6136</v>
      </c>
      <c r="F1217" s="8">
        <f t="shared" si="426"/>
        <v>2917.3</v>
      </c>
      <c r="G1217" s="8">
        <f t="shared" si="426"/>
        <v>6136</v>
      </c>
      <c r="H1217" s="8">
        <f t="shared" si="426"/>
        <v>6136</v>
      </c>
      <c r="I1217" s="8">
        <f t="shared" si="426"/>
        <v>6136</v>
      </c>
    </row>
    <row r="1218" spans="1:9" outlineLevel="1" x14ac:dyDescent="0.25">
      <c r="A1218" s="7"/>
      <c r="B1218" s="10" t="s">
        <v>1</v>
      </c>
      <c r="C1218" s="44"/>
      <c r="D1218" s="8"/>
      <c r="E1218" s="8"/>
      <c r="F1218" s="8"/>
      <c r="G1218" s="8"/>
      <c r="H1218" s="8"/>
      <c r="I1218" s="8"/>
    </row>
    <row r="1219" spans="1:9" outlineLevel="1" x14ac:dyDescent="0.25">
      <c r="A1219" s="7"/>
      <c r="B1219" s="10" t="s">
        <v>2</v>
      </c>
      <c r="C1219" s="44"/>
      <c r="D1219" s="8"/>
      <c r="E1219" s="8"/>
      <c r="F1219" s="8"/>
      <c r="G1219" s="8"/>
      <c r="H1219" s="8"/>
      <c r="I1219" s="8"/>
    </row>
    <row r="1220" spans="1:9" outlineLevel="1" x14ac:dyDescent="0.25">
      <c r="A1220" s="7"/>
      <c r="B1220" s="10" t="s">
        <v>3</v>
      </c>
      <c r="C1220" s="43" t="s">
        <v>19</v>
      </c>
      <c r="D1220" s="8">
        <v>6132</v>
      </c>
      <c r="E1220" s="8">
        <v>6136</v>
      </c>
      <c r="F1220" s="8">
        <v>2917.3</v>
      </c>
      <c r="G1220" s="8">
        <v>6136</v>
      </c>
      <c r="H1220" s="8">
        <v>6136</v>
      </c>
      <c r="I1220" s="8">
        <v>6136</v>
      </c>
    </row>
    <row r="1221" spans="1:9" outlineLevel="1" x14ac:dyDescent="0.25">
      <c r="A1221" s="7"/>
      <c r="B1221" s="10" t="s">
        <v>4</v>
      </c>
      <c r="C1221" s="149"/>
      <c r="D1221" s="8"/>
      <c r="E1221" s="8"/>
      <c r="F1221" s="8"/>
      <c r="G1221" s="8"/>
      <c r="H1221" s="8"/>
      <c r="I1221" s="8"/>
    </row>
    <row r="1222" spans="1:9" ht="47.25" x14ac:dyDescent="0.25">
      <c r="A1222" s="53" t="s">
        <v>150</v>
      </c>
      <c r="B1222" s="54" t="s">
        <v>178</v>
      </c>
      <c r="C1222" s="53"/>
      <c r="D1222" s="55">
        <f t="shared" ref="D1222:I1222" si="427">SUM(D1223:D1225)</f>
        <v>1037268.7</v>
      </c>
      <c r="E1222" s="55">
        <f t="shared" si="427"/>
        <v>970285.20000000007</v>
      </c>
      <c r="F1222" s="55">
        <f t="shared" si="427"/>
        <v>1265509.3999999999</v>
      </c>
      <c r="G1222" s="55">
        <f t="shared" si="427"/>
        <v>820652.89999999991</v>
      </c>
      <c r="H1222" s="55">
        <f t="shared" si="427"/>
        <v>1322082.0999999999</v>
      </c>
      <c r="I1222" s="55">
        <f t="shared" si="427"/>
        <v>1340278.4000000001</v>
      </c>
    </row>
    <row r="1223" spans="1:9" x14ac:dyDescent="0.25">
      <c r="A1223" s="7"/>
      <c r="B1223" s="10" t="s">
        <v>1</v>
      </c>
      <c r="C1223" s="7"/>
      <c r="D1223" s="8">
        <f t="shared" ref="D1223:I1225" si="428">D1227+D1235+D1243+D1255+D1308+D1348+D1356+D1364</f>
        <v>0</v>
      </c>
      <c r="E1223" s="8">
        <f t="shared" si="428"/>
        <v>0</v>
      </c>
      <c r="F1223" s="8">
        <f t="shared" si="428"/>
        <v>0</v>
      </c>
      <c r="G1223" s="8">
        <f t="shared" si="428"/>
        <v>4500.7</v>
      </c>
      <c r="H1223" s="8">
        <f t="shared" si="428"/>
        <v>0</v>
      </c>
      <c r="I1223" s="8">
        <f t="shared" si="428"/>
        <v>1330.3</v>
      </c>
    </row>
    <row r="1224" spans="1:9" x14ac:dyDescent="0.25">
      <c r="A1224" s="7"/>
      <c r="B1224" s="10" t="s">
        <v>2</v>
      </c>
      <c r="C1224" s="7"/>
      <c r="D1224" s="8">
        <f t="shared" si="428"/>
        <v>494457</v>
      </c>
      <c r="E1224" s="8">
        <f t="shared" si="428"/>
        <v>557340.80000000005</v>
      </c>
      <c r="F1224" s="8">
        <f t="shared" si="428"/>
        <v>784913.1</v>
      </c>
      <c r="G1224" s="8">
        <f t="shared" si="428"/>
        <v>571772.89999999991</v>
      </c>
      <c r="H1224" s="8">
        <f t="shared" si="428"/>
        <v>801679.39999999991</v>
      </c>
      <c r="I1224" s="8">
        <f t="shared" si="428"/>
        <v>841994.00000000012</v>
      </c>
    </row>
    <row r="1225" spans="1:9" x14ac:dyDescent="0.25">
      <c r="A1225" s="7"/>
      <c r="B1225" s="10" t="s">
        <v>3</v>
      </c>
      <c r="C1225" s="7"/>
      <c r="D1225" s="8">
        <f t="shared" si="428"/>
        <v>542811.69999999995</v>
      </c>
      <c r="E1225" s="8">
        <f t="shared" si="428"/>
        <v>412944.4</v>
      </c>
      <c r="F1225" s="8">
        <f t="shared" si="428"/>
        <v>480596.3</v>
      </c>
      <c r="G1225" s="8">
        <f t="shared" si="428"/>
        <v>244379.3</v>
      </c>
      <c r="H1225" s="8">
        <f t="shared" si="428"/>
        <v>520402.7</v>
      </c>
      <c r="I1225" s="8">
        <f t="shared" si="428"/>
        <v>496954.10000000003</v>
      </c>
    </row>
    <row r="1226" spans="1:9" ht="31.5" outlineLevel="1" x14ac:dyDescent="0.25">
      <c r="A1226" s="119"/>
      <c r="B1226" s="109" t="s">
        <v>377</v>
      </c>
      <c r="C1226" s="123"/>
      <c r="D1226" s="110">
        <f t="shared" ref="D1226:I1226" si="429">SUM(D1227:D1229)</f>
        <v>0</v>
      </c>
      <c r="E1226" s="110">
        <f t="shared" si="429"/>
        <v>37942.400000000001</v>
      </c>
      <c r="F1226" s="110">
        <f t="shared" si="429"/>
        <v>38506.6</v>
      </c>
      <c r="G1226" s="110">
        <f>SUM(G1227:G1229)</f>
        <v>0</v>
      </c>
      <c r="H1226" s="110">
        <f t="shared" si="429"/>
        <v>0</v>
      </c>
      <c r="I1226" s="110">
        <f t="shared" si="429"/>
        <v>0</v>
      </c>
    </row>
    <row r="1227" spans="1:9" outlineLevel="1" x14ac:dyDescent="0.25">
      <c r="A1227" s="7"/>
      <c r="B1227" s="10" t="s">
        <v>1</v>
      </c>
      <c r="C1227" s="7"/>
      <c r="D1227" s="8">
        <f>D1231</f>
        <v>0</v>
      </c>
      <c r="E1227" s="8">
        <f t="shared" ref="E1227:I1229" si="430">E1231</f>
        <v>0</v>
      </c>
      <c r="F1227" s="8">
        <f t="shared" si="430"/>
        <v>0</v>
      </c>
      <c r="G1227" s="8">
        <f t="shared" si="430"/>
        <v>0</v>
      </c>
      <c r="H1227" s="8">
        <f t="shared" si="430"/>
        <v>0</v>
      </c>
      <c r="I1227" s="8">
        <f t="shared" si="430"/>
        <v>0</v>
      </c>
    </row>
    <row r="1228" spans="1:9" outlineLevel="1" x14ac:dyDescent="0.25">
      <c r="A1228" s="7"/>
      <c r="B1228" s="10" t="s">
        <v>2</v>
      </c>
      <c r="C1228" s="7"/>
      <c r="D1228" s="8">
        <f>D1232</f>
        <v>0</v>
      </c>
      <c r="E1228" s="8">
        <f t="shared" si="430"/>
        <v>34148.1</v>
      </c>
      <c r="F1228" s="156">
        <f t="shared" si="430"/>
        <v>34148.1</v>
      </c>
      <c r="G1228" s="8">
        <f t="shared" si="430"/>
        <v>0</v>
      </c>
      <c r="H1228" s="8">
        <f t="shared" si="430"/>
        <v>0</v>
      </c>
      <c r="I1228" s="8">
        <f t="shared" si="430"/>
        <v>0</v>
      </c>
    </row>
    <row r="1229" spans="1:9" outlineLevel="1" x14ac:dyDescent="0.25">
      <c r="A1229" s="7"/>
      <c r="B1229" s="10" t="s">
        <v>3</v>
      </c>
      <c r="C1229" s="7"/>
      <c r="D1229" s="8">
        <f>D1233</f>
        <v>0</v>
      </c>
      <c r="E1229" s="8">
        <f t="shared" si="430"/>
        <v>3794.3</v>
      </c>
      <c r="F1229" s="8">
        <f t="shared" si="430"/>
        <v>4358.5</v>
      </c>
      <c r="G1229" s="8">
        <f t="shared" si="430"/>
        <v>0</v>
      </c>
      <c r="H1229" s="8">
        <f t="shared" si="430"/>
        <v>0</v>
      </c>
      <c r="I1229" s="8">
        <f t="shared" si="430"/>
        <v>0</v>
      </c>
    </row>
    <row r="1230" spans="1:9" ht="63" outlineLevel="1" x14ac:dyDescent="0.25">
      <c r="A1230" s="7"/>
      <c r="B1230" s="10" t="s">
        <v>454</v>
      </c>
      <c r="C1230" s="45"/>
      <c r="D1230" s="8"/>
      <c r="E1230" s="8">
        <f>SUM(E1231:E1233)</f>
        <v>37942.400000000001</v>
      </c>
      <c r="F1230" s="8">
        <f t="shared" ref="F1230:I1230" si="431">SUM(F1231:F1233)</f>
        <v>38506.6</v>
      </c>
      <c r="G1230" s="8">
        <f t="shared" si="431"/>
        <v>0</v>
      </c>
      <c r="H1230" s="8">
        <f t="shared" si="431"/>
        <v>0</v>
      </c>
      <c r="I1230" s="8">
        <f t="shared" si="431"/>
        <v>0</v>
      </c>
    </row>
    <row r="1231" spans="1:9" outlineLevel="1" x14ac:dyDescent="0.25">
      <c r="A1231" s="7"/>
      <c r="B1231" s="10" t="s">
        <v>1</v>
      </c>
      <c r="C1231" s="45"/>
      <c r="D1231" s="8"/>
      <c r="E1231" s="8"/>
      <c r="F1231" s="8"/>
      <c r="G1231" s="8"/>
      <c r="H1231" s="8"/>
      <c r="I1231" s="8"/>
    </row>
    <row r="1232" spans="1:9" outlineLevel="1" x14ac:dyDescent="0.25">
      <c r="A1232" s="7"/>
      <c r="B1232" s="10" t="s">
        <v>2</v>
      </c>
      <c r="C1232" s="45" t="s">
        <v>19</v>
      </c>
      <c r="D1232" s="8"/>
      <c r="E1232" s="8">
        <v>34148.1</v>
      </c>
      <c r="F1232" s="8">
        <v>34148.1</v>
      </c>
      <c r="G1232" s="8"/>
      <c r="H1232" s="8"/>
      <c r="I1232" s="8"/>
    </row>
    <row r="1233" spans="1:9" outlineLevel="1" x14ac:dyDescent="0.25">
      <c r="A1233" s="7"/>
      <c r="B1233" s="10" t="s">
        <v>3</v>
      </c>
      <c r="C1233" s="45" t="s">
        <v>19</v>
      </c>
      <c r="D1233" s="8"/>
      <c r="E1233" s="8">
        <v>3794.3</v>
      </c>
      <c r="F1233" s="8">
        <f>3794.3+564.2</f>
        <v>4358.5</v>
      </c>
      <c r="G1233" s="8"/>
      <c r="H1233" s="8"/>
      <c r="I1233" s="8"/>
    </row>
    <row r="1234" spans="1:9" ht="31.5" outlineLevel="1" x14ac:dyDescent="0.25">
      <c r="A1234" s="119"/>
      <c r="B1234" s="109" t="s">
        <v>194</v>
      </c>
      <c r="C1234" s="123"/>
      <c r="D1234" s="110">
        <v>0</v>
      </c>
      <c r="E1234" s="110">
        <f t="shared" ref="E1234:I1234" si="432">SUM(E1235:E1237)</f>
        <v>3002.7</v>
      </c>
      <c r="F1234" s="110">
        <f t="shared" si="432"/>
        <v>0</v>
      </c>
      <c r="G1234" s="110">
        <f t="shared" si="432"/>
        <v>27902.600000000002</v>
      </c>
      <c r="H1234" s="110">
        <f t="shared" si="432"/>
        <v>0</v>
      </c>
      <c r="I1234" s="110">
        <f t="shared" si="432"/>
        <v>6801.7000000000007</v>
      </c>
    </row>
    <row r="1235" spans="1:9" outlineLevel="1" x14ac:dyDescent="0.25">
      <c r="A1235" s="7"/>
      <c r="B1235" s="10" t="s">
        <v>1</v>
      </c>
      <c r="C1235" s="7"/>
      <c r="D1235" s="8">
        <f>D1239</f>
        <v>0</v>
      </c>
      <c r="E1235" s="8">
        <f t="shared" ref="E1235:I1235" si="433">E1239</f>
        <v>0</v>
      </c>
      <c r="F1235" s="8">
        <f t="shared" si="433"/>
        <v>0</v>
      </c>
      <c r="G1235" s="8">
        <f t="shared" si="433"/>
        <v>4500.7</v>
      </c>
      <c r="H1235" s="8">
        <f t="shared" si="433"/>
        <v>0</v>
      </c>
      <c r="I1235" s="8">
        <f t="shared" si="433"/>
        <v>1330.3</v>
      </c>
    </row>
    <row r="1236" spans="1:9" outlineLevel="1" x14ac:dyDescent="0.25">
      <c r="A1236" s="7"/>
      <c r="B1236" s="10" t="s">
        <v>2</v>
      </c>
      <c r="C1236" s="7"/>
      <c r="D1236" s="8">
        <f t="shared" ref="D1236:I1237" si="434">D1240</f>
        <v>0</v>
      </c>
      <c r="E1236" s="8">
        <f t="shared" si="434"/>
        <v>0</v>
      </c>
      <c r="F1236" s="8">
        <f t="shared" si="434"/>
        <v>0</v>
      </c>
      <c r="G1236" s="8">
        <f t="shared" si="434"/>
        <v>18721.400000000001</v>
      </c>
      <c r="H1236" s="8">
        <f t="shared" si="434"/>
        <v>0</v>
      </c>
      <c r="I1236" s="156">
        <f t="shared" si="434"/>
        <v>4111</v>
      </c>
    </row>
    <row r="1237" spans="1:9" outlineLevel="1" x14ac:dyDescent="0.25">
      <c r="A1237" s="7"/>
      <c r="B1237" s="10" t="s">
        <v>3</v>
      </c>
      <c r="C1237" s="7"/>
      <c r="D1237" s="8">
        <v>0</v>
      </c>
      <c r="E1237" s="8">
        <f t="shared" si="434"/>
        <v>3002.7</v>
      </c>
      <c r="F1237" s="8">
        <f t="shared" si="434"/>
        <v>0</v>
      </c>
      <c r="G1237" s="8">
        <f t="shared" si="434"/>
        <v>4680.5</v>
      </c>
      <c r="H1237" s="8">
        <f t="shared" si="434"/>
        <v>0</v>
      </c>
      <c r="I1237" s="8">
        <f t="shared" si="434"/>
        <v>1360.4</v>
      </c>
    </row>
    <row r="1238" spans="1:9" ht="94.5" outlineLevel="1" x14ac:dyDescent="0.25">
      <c r="A1238" s="7"/>
      <c r="B1238" s="10" t="s">
        <v>20</v>
      </c>
      <c r="C1238" s="45"/>
      <c r="D1238" s="8">
        <f t="shared" ref="D1238:I1238" si="435">SUM(D1239:D1241)</f>
        <v>0</v>
      </c>
      <c r="E1238" s="8">
        <f t="shared" si="435"/>
        <v>3002.7</v>
      </c>
      <c r="F1238" s="8">
        <f t="shared" si="435"/>
        <v>0</v>
      </c>
      <c r="G1238" s="8">
        <f t="shared" si="435"/>
        <v>27902.600000000002</v>
      </c>
      <c r="H1238" s="156">
        <f t="shared" si="435"/>
        <v>0</v>
      </c>
      <c r="I1238" s="156">
        <f t="shared" si="435"/>
        <v>6801.7000000000007</v>
      </c>
    </row>
    <row r="1239" spans="1:9" outlineLevel="1" x14ac:dyDescent="0.25">
      <c r="A1239" s="7"/>
      <c r="B1239" s="10" t="s">
        <v>1</v>
      </c>
      <c r="C1239" s="45" t="s">
        <v>19</v>
      </c>
      <c r="D1239" s="8"/>
      <c r="E1239" s="8"/>
      <c r="F1239" s="8"/>
      <c r="G1239" s="8">
        <v>4500.7</v>
      </c>
      <c r="H1239" s="156">
        <v>0</v>
      </c>
      <c r="I1239" s="156">
        <v>1330.3</v>
      </c>
    </row>
    <row r="1240" spans="1:9" outlineLevel="1" x14ac:dyDescent="0.25">
      <c r="A1240" s="7"/>
      <c r="B1240" s="10" t="s">
        <v>2</v>
      </c>
      <c r="C1240" s="45" t="s">
        <v>19</v>
      </c>
      <c r="D1240" s="8"/>
      <c r="E1240" s="8"/>
      <c r="F1240" s="8"/>
      <c r="G1240" s="8">
        <v>18721.400000000001</v>
      </c>
      <c r="H1240" s="156">
        <v>0</v>
      </c>
      <c r="I1240" s="156">
        <v>4111</v>
      </c>
    </row>
    <row r="1241" spans="1:9" outlineLevel="1" x14ac:dyDescent="0.25">
      <c r="A1241" s="57"/>
      <c r="B1241" s="14" t="s">
        <v>3</v>
      </c>
      <c r="C1241" s="45" t="s">
        <v>19</v>
      </c>
      <c r="D1241" s="8"/>
      <c r="E1241" s="8">
        <v>3002.7</v>
      </c>
      <c r="F1241" s="8"/>
      <c r="G1241" s="8">
        <v>4680.5</v>
      </c>
      <c r="H1241" s="156">
        <v>0</v>
      </c>
      <c r="I1241" s="156">
        <v>1360.4</v>
      </c>
    </row>
    <row r="1242" spans="1:9" ht="47.25" outlineLevel="1" x14ac:dyDescent="0.25">
      <c r="A1242" s="120"/>
      <c r="B1242" s="115" t="s">
        <v>195</v>
      </c>
      <c r="C1242" s="124"/>
      <c r="D1242" s="118">
        <f t="shared" ref="D1242:I1242" si="436">SUM(D1243:D1245)</f>
        <v>9473.2000000000007</v>
      </c>
      <c r="E1242" s="118">
        <f t="shared" si="436"/>
        <v>113271.3</v>
      </c>
      <c r="F1242" s="118">
        <f t="shared" si="436"/>
        <v>0</v>
      </c>
      <c r="G1242" s="118">
        <f t="shared" si="436"/>
        <v>0</v>
      </c>
      <c r="H1242" s="118">
        <f t="shared" si="436"/>
        <v>113271.3</v>
      </c>
      <c r="I1242" s="118">
        <f t="shared" si="436"/>
        <v>0</v>
      </c>
    </row>
    <row r="1243" spans="1:9" outlineLevel="1" x14ac:dyDescent="0.25">
      <c r="A1243" s="7"/>
      <c r="B1243" s="10" t="s">
        <v>1</v>
      </c>
      <c r="C1243" s="7"/>
      <c r="D1243" s="8">
        <f t="shared" ref="D1243:I1245" si="437">D1247+D1251</f>
        <v>0</v>
      </c>
      <c r="E1243" s="8">
        <f t="shared" si="437"/>
        <v>0</v>
      </c>
      <c r="F1243" s="8">
        <f t="shared" si="437"/>
        <v>0</v>
      </c>
      <c r="G1243" s="8">
        <f t="shared" si="437"/>
        <v>0</v>
      </c>
      <c r="H1243" s="8">
        <f t="shared" si="437"/>
        <v>0</v>
      </c>
      <c r="I1243" s="8">
        <f t="shared" si="437"/>
        <v>0</v>
      </c>
    </row>
    <row r="1244" spans="1:9" outlineLevel="1" x14ac:dyDescent="0.25">
      <c r="A1244" s="7"/>
      <c r="B1244" s="10" t="s">
        <v>2</v>
      </c>
      <c r="C1244" s="7"/>
      <c r="D1244" s="8">
        <f t="shared" si="437"/>
        <v>0</v>
      </c>
      <c r="E1244" s="8">
        <f t="shared" si="437"/>
        <v>0</v>
      </c>
      <c r="F1244" s="8">
        <f t="shared" si="437"/>
        <v>0</v>
      </c>
      <c r="G1244" s="8">
        <f t="shared" si="437"/>
        <v>0</v>
      </c>
      <c r="H1244" s="8">
        <f t="shared" si="437"/>
        <v>0</v>
      </c>
      <c r="I1244" s="8">
        <f t="shared" si="437"/>
        <v>0</v>
      </c>
    </row>
    <row r="1245" spans="1:9" outlineLevel="1" x14ac:dyDescent="0.25">
      <c r="A1245" s="7"/>
      <c r="B1245" s="10" t="s">
        <v>3</v>
      </c>
      <c r="C1245" s="7"/>
      <c r="D1245" s="8">
        <f t="shared" si="437"/>
        <v>9473.2000000000007</v>
      </c>
      <c r="E1245" s="8">
        <f t="shared" si="437"/>
        <v>113271.3</v>
      </c>
      <c r="F1245" s="8">
        <f t="shared" si="437"/>
        <v>0</v>
      </c>
      <c r="G1245" s="8">
        <f t="shared" si="437"/>
        <v>0</v>
      </c>
      <c r="H1245" s="8">
        <f t="shared" si="437"/>
        <v>113271.3</v>
      </c>
      <c r="I1245" s="8">
        <f t="shared" si="437"/>
        <v>0</v>
      </c>
    </row>
    <row r="1246" spans="1:9" ht="31.5" outlineLevel="1" x14ac:dyDescent="0.25">
      <c r="A1246" s="7"/>
      <c r="B1246" s="10" t="s">
        <v>11</v>
      </c>
      <c r="C1246" s="45"/>
      <c r="D1246" s="8">
        <f t="shared" ref="D1246:I1246" si="438">SUM(D1247:D1249)</f>
        <v>0</v>
      </c>
      <c r="E1246" s="8">
        <f t="shared" si="438"/>
        <v>113271.3</v>
      </c>
      <c r="F1246" s="8">
        <f t="shared" si="438"/>
        <v>0</v>
      </c>
      <c r="G1246" s="8">
        <f t="shared" si="438"/>
        <v>0</v>
      </c>
      <c r="H1246" s="8">
        <f t="shared" si="438"/>
        <v>113271.3</v>
      </c>
      <c r="I1246" s="8">
        <f t="shared" si="438"/>
        <v>0</v>
      </c>
    </row>
    <row r="1247" spans="1:9" outlineLevel="1" x14ac:dyDescent="0.25">
      <c r="A1247" s="7"/>
      <c r="B1247" s="10" t="s">
        <v>1</v>
      </c>
      <c r="C1247" s="45"/>
      <c r="D1247" s="8"/>
      <c r="E1247" s="8"/>
      <c r="F1247" s="8"/>
      <c r="G1247" s="8"/>
      <c r="H1247" s="8"/>
      <c r="I1247" s="8"/>
    </row>
    <row r="1248" spans="1:9" outlineLevel="1" x14ac:dyDescent="0.25">
      <c r="A1248" s="7"/>
      <c r="B1248" s="10" t="s">
        <v>2</v>
      </c>
      <c r="C1248" s="45"/>
      <c r="D1248" s="8"/>
      <c r="E1248" s="8"/>
      <c r="F1248" s="8"/>
      <c r="G1248" s="8"/>
      <c r="H1248" s="8"/>
      <c r="I1248" s="8"/>
    </row>
    <row r="1249" spans="1:9" s="151" customFormat="1" outlineLevel="1" x14ac:dyDescent="0.25">
      <c r="A1249" s="155"/>
      <c r="B1249" s="154" t="s">
        <v>3</v>
      </c>
      <c r="C1249" s="157" t="s">
        <v>473</v>
      </c>
      <c r="D1249" s="156">
        <v>0</v>
      </c>
      <c r="E1249" s="156">
        <v>113271.3</v>
      </c>
      <c r="F1249" s="156"/>
      <c r="G1249" s="156"/>
      <c r="H1249" s="156">
        <v>113271.3</v>
      </c>
      <c r="I1249" s="156"/>
    </row>
    <row r="1250" spans="1:9" ht="47.25" outlineLevel="1" x14ac:dyDescent="0.25">
      <c r="A1250" s="7"/>
      <c r="B1250" s="10" t="s">
        <v>12</v>
      </c>
      <c r="C1250" s="45"/>
      <c r="D1250" s="8">
        <f>SUM(D1251:D1253)</f>
        <v>9473.2000000000007</v>
      </c>
      <c r="E1250" s="8"/>
      <c r="F1250" s="8"/>
      <c r="G1250" s="8"/>
      <c r="H1250" s="8"/>
      <c r="I1250" s="8"/>
    </row>
    <row r="1251" spans="1:9" outlineLevel="1" x14ac:dyDescent="0.25">
      <c r="A1251" s="7"/>
      <c r="B1251" s="10" t="s">
        <v>1</v>
      </c>
      <c r="C1251" s="45"/>
      <c r="D1251" s="8"/>
      <c r="E1251" s="8"/>
      <c r="F1251" s="8"/>
      <c r="G1251" s="8"/>
      <c r="H1251" s="8"/>
      <c r="I1251" s="8"/>
    </row>
    <row r="1252" spans="1:9" outlineLevel="1" x14ac:dyDescent="0.25">
      <c r="A1252" s="7"/>
      <c r="B1252" s="10" t="s">
        <v>2</v>
      </c>
      <c r="C1252" s="45"/>
      <c r="D1252" s="8"/>
      <c r="E1252" s="8"/>
      <c r="F1252" s="8"/>
      <c r="G1252" s="8"/>
      <c r="H1252" s="8"/>
      <c r="I1252" s="8"/>
    </row>
    <row r="1253" spans="1:9" outlineLevel="1" x14ac:dyDescent="0.25">
      <c r="A1253" s="7"/>
      <c r="B1253" s="10" t="s">
        <v>3</v>
      </c>
      <c r="C1253" s="45" t="s">
        <v>473</v>
      </c>
      <c r="D1253" s="8">
        <v>9473.2000000000007</v>
      </c>
      <c r="E1253" s="8"/>
      <c r="F1253" s="8"/>
      <c r="G1253" s="8"/>
      <c r="H1253" s="8"/>
      <c r="I1253" s="8"/>
    </row>
    <row r="1254" spans="1:9" ht="31.5" outlineLevel="1" x14ac:dyDescent="0.25">
      <c r="A1254" s="56"/>
      <c r="B1254" s="5" t="s">
        <v>13</v>
      </c>
      <c r="C1254" s="116"/>
      <c r="D1254" s="19">
        <f t="shared" ref="D1254:I1254" si="439">SUM(D1255:D1257)</f>
        <v>300819.39999999997</v>
      </c>
      <c r="E1254" s="19">
        <f t="shared" si="439"/>
        <v>171725.4</v>
      </c>
      <c r="F1254" s="19">
        <f t="shared" si="439"/>
        <v>197023.19999999998</v>
      </c>
      <c r="G1254" s="19">
        <f t="shared" si="439"/>
        <v>107043.5</v>
      </c>
      <c r="H1254" s="19">
        <f t="shared" si="439"/>
        <v>180207.3</v>
      </c>
      <c r="I1254" s="19">
        <f t="shared" si="439"/>
        <v>206732.5</v>
      </c>
    </row>
    <row r="1255" spans="1:9" outlineLevel="1" x14ac:dyDescent="0.25">
      <c r="A1255" s="7"/>
      <c r="B1255" s="10" t="s">
        <v>1</v>
      </c>
      <c r="C1255" s="7"/>
      <c r="D1255" s="8">
        <f t="shared" ref="D1255:I1256" si="440">D1259+D1264+D1268+D1272+D1276+D1280+D1284+D1288+D1292+D1296+D1300+D1304</f>
        <v>0</v>
      </c>
      <c r="E1255" s="8">
        <f t="shared" si="440"/>
        <v>0</v>
      </c>
      <c r="F1255" s="8">
        <f t="shared" si="440"/>
        <v>0</v>
      </c>
      <c r="G1255" s="8">
        <f t="shared" si="440"/>
        <v>0</v>
      </c>
      <c r="H1255" s="8">
        <f t="shared" si="440"/>
        <v>0</v>
      </c>
      <c r="I1255" s="8">
        <f t="shared" si="440"/>
        <v>0</v>
      </c>
    </row>
    <row r="1256" spans="1:9" s="151" customFormat="1" outlineLevel="1" x14ac:dyDescent="0.25">
      <c r="A1256" s="155"/>
      <c r="B1256" s="154" t="s">
        <v>2</v>
      </c>
      <c r="C1256" s="155"/>
      <c r="D1256" s="156">
        <f t="shared" si="440"/>
        <v>87959.9</v>
      </c>
      <c r="E1256" s="156">
        <f t="shared" si="440"/>
        <v>85798.9</v>
      </c>
      <c r="F1256" s="156">
        <f t="shared" si="440"/>
        <v>50200.4</v>
      </c>
      <c r="G1256" s="156">
        <f t="shared" si="440"/>
        <v>83443.399999999994</v>
      </c>
      <c r="H1256" s="156">
        <f t="shared" si="440"/>
        <v>47611.6</v>
      </c>
      <c r="I1256" s="156">
        <f t="shared" si="440"/>
        <v>43444.800000000003</v>
      </c>
    </row>
    <row r="1257" spans="1:9" outlineLevel="1" x14ac:dyDescent="0.25">
      <c r="A1257" s="7"/>
      <c r="B1257" s="10" t="s">
        <v>3</v>
      </c>
      <c r="C1257" s="7"/>
      <c r="D1257" s="8">
        <f>D1262+D1266+D1270+D1274+D1278+D1282+D1286+D1290+D1294+D1298+D1302+D1306+D1261</f>
        <v>212859.49999999997</v>
      </c>
      <c r="E1257" s="8">
        <f t="shared" ref="E1257:I1257" si="441">E1262+E1266+E1270+E1274+E1278+E1282+E1286+E1290+E1294+E1298+E1302+E1306+E1261</f>
        <v>85926.5</v>
      </c>
      <c r="F1257" s="8">
        <f>F1262+F1266+F1270+F1274+F1278+F1282+F1286+F1290+F1294+F1298+F1302+F1306+F1261</f>
        <v>146822.79999999999</v>
      </c>
      <c r="G1257" s="8">
        <f t="shared" si="441"/>
        <v>23600.100000000002</v>
      </c>
      <c r="H1257" s="8">
        <f>H1262+H1266+H1270+H1274+H1278+H1282+H1286+H1290+H1294+H1298+H1302+H1306+H1261</f>
        <v>132595.69999999998</v>
      </c>
      <c r="I1257" s="8">
        <f t="shared" si="441"/>
        <v>163287.70000000001</v>
      </c>
    </row>
    <row r="1258" spans="1:9" ht="94.5" outlineLevel="1" x14ac:dyDescent="0.25">
      <c r="A1258" s="7"/>
      <c r="B1258" s="10" t="s">
        <v>21</v>
      </c>
      <c r="C1258" s="45"/>
      <c r="D1258" s="8">
        <f t="shared" ref="D1258:I1258" si="442">SUM(D1259:D1262)</f>
        <v>198389.09999999998</v>
      </c>
      <c r="E1258" s="8">
        <f t="shared" si="442"/>
        <v>107248.59999999999</v>
      </c>
      <c r="F1258" s="8">
        <f t="shared" si="442"/>
        <v>183134.3</v>
      </c>
      <c r="G1258" s="8">
        <f t="shared" si="442"/>
        <v>104304.29999999999</v>
      </c>
      <c r="H1258" s="8">
        <f t="shared" si="442"/>
        <v>115469.7</v>
      </c>
      <c r="I1258" s="8">
        <f t="shared" si="442"/>
        <v>203732.5</v>
      </c>
    </row>
    <row r="1259" spans="1:9" outlineLevel="1" x14ac:dyDescent="0.25">
      <c r="A1259" s="7"/>
      <c r="B1259" s="10" t="s">
        <v>1</v>
      </c>
      <c r="C1259" s="45"/>
      <c r="D1259" s="8"/>
      <c r="E1259" s="8"/>
      <c r="F1259" s="8"/>
      <c r="G1259" s="8"/>
      <c r="H1259" s="8"/>
      <c r="I1259" s="8"/>
    </row>
    <row r="1260" spans="1:9" s="151" customFormat="1" outlineLevel="1" x14ac:dyDescent="0.25">
      <c r="A1260" s="155"/>
      <c r="B1260" s="154" t="s">
        <v>2</v>
      </c>
      <c r="C1260" s="157" t="s">
        <v>19</v>
      </c>
      <c r="D1260" s="156">
        <v>87959.9</v>
      </c>
      <c r="E1260" s="156">
        <v>85798.9</v>
      </c>
      <c r="F1260" s="156">
        <v>50200.4</v>
      </c>
      <c r="G1260" s="156">
        <v>83443.399999999994</v>
      </c>
      <c r="H1260" s="156">
        <v>47611.6</v>
      </c>
      <c r="I1260" s="156">
        <v>43444.800000000003</v>
      </c>
    </row>
    <row r="1261" spans="1:9" s="151" customFormat="1" outlineLevel="1" x14ac:dyDescent="0.25">
      <c r="A1261" s="155"/>
      <c r="B1261" s="154" t="s">
        <v>374</v>
      </c>
      <c r="C1261" s="157" t="s">
        <v>19</v>
      </c>
      <c r="D1261" s="156">
        <v>21990</v>
      </c>
      <c r="E1261" s="156">
        <v>21449.7</v>
      </c>
      <c r="F1261" s="156">
        <v>12550.1</v>
      </c>
      <c r="G1261" s="156">
        <v>20860.900000000001</v>
      </c>
      <c r="H1261" s="156">
        <v>11902.9</v>
      </c>
      <c r="I1261" s="156">
        <v>10861.2</v>
      </c>
    </row>
    <row r="1262" spans="1:9" s="151" customFormat="1" outlineLevel="1" x14ac:dyDescent="0.25">
      <c r="A1262" s="155"/>
      <c r="B1262" s="154" t="s">
        <v>3</v>
      </c>
      <c r="C1262" s="157" t="s">
        <v>19</v>
      </c>
      <c r="D1262" s="156">
        <v>88439.2</v>
      </c>
      <c r="E1262" s="156">
        <v>0</v>
      </c>
      <c r="F1262" s="156">
        <f>30000+57817.7+11327.2+18191.8-10000-4000-7223.1+31354.5-6622.7-511.6+50</f>
        <v>120383.79999999999</v>
      </c>
      <c r="G1262" s="156"/>
      <c r="H1262" s="156">
        <f>33249.7+16000+50+6655.5</f>
        <v>55955.199999999997</v>
      </c>
      <c r="I1262" s="156">
        <f>114638.1+3000+40000+50-8261.6</f>
        <v>149426.5</v>
      </c>
    </row>
    <row r="1263" spans="1:9" s="151" customFormat="1" ht="63" outlineLevel="1" x14ac:dyDescent="0.25">
      <c r="A1263" s="155"/>
      <c r="B1263" s="154" t="s">
        <v>22</v>
      </c>
      <c r="C1263" s="157"/>
      <c r="D1263" s="156">
        <f t="shared" ref="D1263:I1263" si="443">SUM(D1264:D1266)</f>
        <v>2739.2</v>
      </c>
      <c r="E1263" s="156">
        <f t="shared" si="443"/>
        <v>2739.2</v>
      </c>
      <c r="F1263" s="156">
        <f t="shared" si="443"/>
        <v>3000</v>
      </c>
      <c r="G1263" s="156">
        <f t="shared" si="443"/>
        <v>2739.2</v>
      </c>
      <c r="H1263" s="156">
        <f t="shared" si="443"/>
        <v>3000</v>
      </c>
      <c r="I1263" s="156">
        <f t="shared" si="443"/>
        <v>3000</v>
      </c>
    </row>
    <row r="1264" spans="1:9" s="151" customFormat="1" outlineLevel="1" x14ac:dyDescent="0.25">
      <c r="A1264" s="155"/>
      <c r="B1264" s="154" t="s">
        <v>1</v>
      </c>
      <c r="C1264" s="157"/>
      <c r="D1264" s="156"/>
      <c r="E1264" s="156"/>
      <c r="F1264" s="156"/>
      <c r="G1264" s="156"/>
      <c r="H1264" s="156"/>
      <c r="I1264" s="156"/>
    </row>
    <row r="1265" spans="1:9" s="151" customFormat="1" outlineLevel="1" x14ac:dyDescent="0.25">
      <c r="A1265" s="155"/>
      <c r="B1265" s="154" t="s">
        <v>2</v>
      </c>
      <c r="C1265" s="157"/>
      <c r="D1265" s="156"/>
      <c r="E1265" s="156"/>
      <c r="F1265" s="156"/>
      <c r="G1265" s="156"/>
      <c r="H1265" s="156"/>
      <c r="I1265" s="156"/>
    </row>
    <row r="1266" spans="1:9" s="151" customFormat="1" outlineLevel="1" x14ac:dyDescent="0.25">
      <c r="A1266" s="155"/>
      <c r="B1266" s="154" t="s">
        <v>3</v>
      </c>
      <c r="C1266" s="157" t="s">
        <v>19</v>
      </c>
      <c r="D1266" s="156">
        <v>2739.2</v>
      </c>
      <c r="E1266" s="156">
        <v>2739.2</v>
      </c>
      <c r="F1266" s="156">
        <v>3000</v>
      </c>
      <c r="G1266" s="156">
        <v>2739.2</v>
      </c>
      <c r="H1266" s="156">
        <v>3000</v>
      </c>
      <c r="I1266" s="156">
        <v>3000</v>
      </c>
    </row>
    <row r="1267" spans="1:9" s="151" customFormat="1" ht="31.5" outlineLevel="1" x14ac:dyDescent="0.25">
      <c r="A1267" s="155"/>
      <c r="B1267" s="154" t="s">
        <v>23</v>
      </c>
      <c r="C1267" s="157"/>
      <c r="D1267" s="156">
        <f t="shared" ref="D1267:I1267" si="444">SUM(D1268:D1270)</f>
        <v>38993.300000000003</v>
      </c>
      <c r="E1267" s="156">
        <f t="shared" si="444"/>
        <v>0</v>
      </c>
      <c r="F1267" s="156">
        <f t="shared" si="444"/>
        <v>0</v>
      </c>
      <c r="G1267" s="156">
        <f t="shared" si="444"/>
        <v>0</v>
      </c>
      <c r="H1267" s="156">
        <f t="shared" si="444"/>
        <v>0</v>
      </c>
      <c r="I1267" s="156">
        <f t="shared" si="444"/>
        <v>0</v>
      </c>
    </row>
    <row r="1268" spans="1:9" outlineLevel="1" x14ac:dyDescent="0.25">
      <c r="A1268" s="7"/>
      <c r="B1268" s="10" t="s">
        <v>1</v>
      </c>
      <c r="C1268" s="45"/>
      <c r="D1268" s="8"/>
      <c r="E1268" s="8"/>
      <c r="F1268" s="8"/>
      <c r="G1268" s="8"/>
      <c r="H1268" s="8"/>
      <c r="I1268" s="8"/>
    </row>
    <row r="1269" spans="1:9" outlineLevel="1" x14ac:dyDescent="0.25">
      <c r="A1269" s="7"/>
      <c r="B1269" s="10" t="s">
        <v>2</v>
      </c>
      <c r="C1269" s="45"/>
      <c r="D1269" s="8"/>
      <c r="E1269" s="8"/>
      <c r="F1269" s="8"/>
      <c r="G1269" s="8"/>
      <c r="H1269" s="8"/>
      <c r="I1269" s="8"/>
    </row>
    <row r="1270" spans="1:9" outlineLevel="1" x14ac:dyDescent="0.25">
      <c r="A1270" s="7"/>
      <c r="B1270" s="10" t="s">
        <v>3</v>
      </c>
      <c r="C1270" s="45" t="s">
        <v>19</v>
      </c>
      <c r="D1270" s="8">
        <v>38993.300000000003</v>
      </c>
      <c r="E1270" s="8"/>
      <c r="F1270" s="8"/>
      <c r="G1270" s="8"/>
      <c r="H1270" s="8"/>
      <c r="I1270" s="8"/>
    </row>
    <row r="1271" spans="1:9" ht="31.5" outlineLevel="1" x14ac:dyDescent="0.25">
      <c r="A1271" s="7"/>
      <c r="B1271" s="10" t="s">
        <v>24</v>
      </c>
      <c r="C1271" s="45"/>
      <c r="D1271" s="8">
        <f t="shared" ref="D1271:I1271" si="445">SUM(D1272:D1274)</f>
        <v>3749.6</v>
      </c>
      <c r="E1271" s="8">
        <f t="shared" si="445"/>
        <v>0</v>
      </c>
      <c r="F1271" s="8">
        <f t="shared" si="445"/>
        <v>0</v>
      </c>
      <c r="G1271" s="8">
        <f t="shared" si="445"/>
        <v>0</v>
      </c>
      <c r="H1271" s="8">
        <f t="shared" si="445"/>
        <v>0</v>
      </c>
      <c r="I1271" s="8">
        <f t="shared" si="445"/>
        <v>0</v>
      </c>
    </row>
    <row r="1272" spans="1:9" outlineLevel="1" x14ac:dyDescent="0.25">
      <c r="A1272" s="7"/>
      <c r="B1272" s="10" t="s">
        <v>1</v>
      </c>
      <c r="C1272" s="45"/>
      <c r="D1272" s="8"/>
      <c r="E1272" s="8"/>
      <c r="F1272" s="8"/>
      <c r="G1272" s="8"/>
      <c r="H1272" s="8"/>
      <c r="I1272" s="8"/>
    </row>
    <row r="1273" spans="1:9" outlineLevel="1" x14ac:dyDescent="0.25">
      <c r="A1273" s="7"/>
      <c r="B1273" s="10" t="s">
        <v>2</v>
      </c>
      <c r="C1273" s="45"/>
      <c r="D1273" s="8"/>
      <c r="E1273" s="8"/>
      <c r="F1273" s="8"/>
      <c r="G1273" s="8"/>
      <c r="H1273" s="8"/>
      <c r="I1273" s="8"/>
    </row>
    <row r="1274" spans="1:9" outlineLevel="1" x14ac:dyDescent="0.25">
      <c r="A1274" s="7"/>
      <c r="B1274" s="10" t="s">
        <v>3</v>
      </c>
      <c r="C1274" s="45" t="s">
        <v>473</v>
      </c>
      <c r="D1274" s="8">
        <v>3749.6</v>
      </c>
      <c r="E1274" s="8"/>
      <c r="F1274" s="8"/>
      <c r="G1274" s="8"/>
      <c r="H1274" s="8"/>
      <c r="I1274" s="8"/>
    </row>
    <row r="1275" spans="1:9" ht="31.5" outlineLevel="1" x14ac:dyDescent="0.25">
      <c r="A1275" s="7"/>
      <c r="B1275" s="10" t="s">
        <v>25</v>
      </c>
      <c r="C1275" s="45"/>
      <c r="D1275" s="8">
        <f t="shared" ref="D1275:I1275" si="446">SUM(D1276:D1278)</f>
        <v>23.3</v>
      </c>
      <c r="E1275" s="8">
        <f t="shared" si="446"/>
        <v>0</v>
      </c>
      <c r="F1275" s="8">
        <f t="shared" si="446"/>
        <v>0</v>
      </c>
      <c r="G1275" s="8">
        <f t="shared" si="446"/>
        <v>0</v>
      </c>
      <c r="H1275" s="8">
        <f t="shared" si="446"/>
        <v>0</v>
      </c>
      <c r="I1275" s="8">
        <f t="shared" si="446"/>
        <v>0</v>
      </c>
    </row>
    <row r="1276" spans="1:9" outlineLevel="1" x14ac:dyDescent="0.25">
      <c r="A1276" s="7"/>
      <c r="B1276" s="10" t="s">
        <v>1</v>
      </c>
      <c r="C1276" s="45"/>
      <c r="D1276" s="8"/>
      <c r="E1276" s="8"/>
      <c r="F1276" s="8"/>
      <c r="G1276" s="8"/>
      <c r="H1276" s="8"/>
      <c r="I1276" s="8"/>
    </row>
    <row r="1277" spans="1:9" outlineLevel="1" x14ac:dyDescent="0.25">
      <c r="A1277" s="7"/>
      <c r="B1277" s="10" t="s">
        <v>2</v>
      </c>
      <c r="C1277" s="45"/>
      <c r="D1277" s="8"/>
      <c r="E1277" s="8"/>
      <c r="F1277" s="8"/>
      <c r="G1277" s="8"/>
      <c r="H1277" s="8"/>
      <c r="I1277" s="8"/>
    </row>
    <row r="1278" spans="1:9" outlineLevel="1" x14ac:dyDescent="0.25">
      <c r="A1278" s="7"/>
      <c r="B1278" s="10" t="s">
        <v>3</v>
      </c>
      <c r="C1278" s="45" t="s">
        <v>473</v>
      </c>
      <c r="D1278" s="8">
        <v>23.3</v>
      </c>
      <c r="E1278" s="8"/>
      <c r="F1278" s="8"/>
      <c r="G1278" s="8"/>
      <c r="H1278" s="8"/>
      <c r="I1278" s="8"/>
    </row>
    <row r="1279" spans="1:9" ht="63" outlineLevel="1" x14ac:dyDescent="0.25">
      <c r="A1279" s="7"/>
      <c r="B1279" s="10" t="s">
        <v>26</v>
      </c>
      <c r="C1279" s="45"/>
      <c r="D1279" s="8">
        <f t="shared" ref="D1279:I1279" si="447">SUM(D1280:D1282)</f>
        <v>21356.9</v>
      </c>
      <c r="E1279" s="8">
        <f t="shared" si="447"/>
        <v>0</v>
      </c>
      <c r="F1279" s="8">
        <f t="shared" si="447"/>
        <v>0</v>
      </c>
      <c r="G1279" s="8">
        <f t="shared" si="447"/>
        <v>0</v>
      </c>
      <c r="H1279" s="8">
        <f t="shared" si="447"/>
        <v>0</v>
      </c>
      <c r="I1279" s="8">
        <f t="shared" si="447"/>
        <v>0</v>
      </c>
    </row>
    <row r="1280" spans="1:9" outlineLevel="1" x14ac:dyDescent="0.25">
      <c r="A1280" s="7"/>
      <c r="B1280" s="10" t="s">
        <v>1</v>
      </c>
      <c r="C1280" s="45"/>
      <c r="D1280" s="8"/>
      <c r="E1280" s="8"/>
      <c r="F1280" s="8"/>
      <c r="G1280" s="8"/>
      <c r="H1280" s="8"/>
      <c r="I1280" s="8"/>
    </row>
    <row r="1281" spans="1:9" outlineLevel="1" x14ac:dyDescent="0.25">
      <c r="A1281" s="7"/>
      <c r="B1281" s="10" t="s">
        <v>2</v>
      </c>
      <c r="C1281" s="45"/>
      <c r="D1281" s="8"/>
      <c r="E1281" s="8"/>
      <c r="F1281" s="8"/>
      <c r="G1281" s="8"/>
      <c r="H1281" s="8"/>
      <c r="I1281" s="8"/>
    </row>
    <row r="1282" spans="1:9" outlineLevel="1" x14ac:dyDescent="0.25">
      <c r="A1282" s="7"/>
      <c r="B1282" s="10" t="s">
        <v>3</v>
      </c>
      <c r="C1282" s="45" t="s">
        <v>19</v>
      </c>
      <c r="D1282" s="8">
        <v>21356.9</v>
      </c>
      <c r="E1282" s="8"/>
      <c r="F1282" s="8"/>
      <c r="G1282" s="8"/>
      <c r="H1282" s="8"/>
      <c r="I1282" s="8"/>
    </row>
    <row r="1283" spans="1:9" ht="63" outlineLevel="1" x14ac:dyDescent="0.25">
      <c r="A1283" s="7"/>
      <c r="B1283" s="10" t="s">
        <v>27</v>
      </c>
      <c r="C1283" s="45"/>
      <c r="D1283" s="8">
        <f t="shared" ref="D1283:I1283" si="448">SUM(D1284:D1286)</f>
        <v>0</v>
      </c>
      <c r="E1283" s="8">
        <f t="shared" si="448"/>
        <v>61737.599999999999</v>
      </c>
      <c r="F1283" s="8">
        <f t="shared" si="448"/>
        <v>0</v>
      </c>
      <c r="G1283" s="8">
        <f t="shared" si="448"/>
        <v>0</v>
      </c>
      <c r="H1283" s="8">
        <f t="shared" si="448"/>
        <v>61737.599999999999</v>
      </c>
      <c r="I1283" s="8">
        <f t="shared" si="448"/>
        <v>0</v>
      </c>
    </row>
    <row r="1284" spans="1:9" outlineLevel="1" x14ac:dyDescent="0.25">
      <c r="A1284" s="7"/>
      <c r="B1284" s="10" t="s">
        <v>1</v>
      </c>
      <c r="C1284" s="45"/>
      <c r="D1284" s="8"/>
      <c r="E1284" s="8"/>
      <c r="F1284" s="8"/>
      <c r="G1284" s="8"/>
      <c r="H1284" s="8"/>
      <c r="I1284" s="8"/>
    </row>
    <row r="1285" spans="1:9" outlineLevel="1" x14ac:dyDescent="0.25">
      <c r="A1285" s="7"/>
      <c r="B1285" s="10" t="s">
        <v>2</v>
      </c>
      <c r="C1285" s="45"/>
      <c r="D1285" s="8"/>
      <c r="E1285" s="8"/>
      <c r="F1285" s="8"/>
      <c r="G1285" s="8"/>
      <c r="H1285" s="8"/>
      <c r="I1285" s="8"/>
    </row>
    <row r="1286" spans="1:9" s="151" customFormat="1" outlineLevel="1" x14ac:dyDescent="0.25">
      <c r="A1286" s="155"/>
      <c r="B1286" s="154" t="s">
        <v>3</v>
      </c>
      <c r="C1286" s="157" t="s">
        <v>19</v>
      </c>
      <c r="D1286" s="156"/>
      <c r="E1286" s="156">
        <v>61737.599999999999</v>
      </c>
      <c r="F1286" s="156">
        <v>0</v>
      </c>
      <c r="G1286" s="156"/>
      <c r="H1286" s="156">
        <v>61737.599999999999</v>
      </c>
      <c r="I1286" s="156"/>
    </row>
    <row r="1287" spans="1:9" ht="63" outlineLevel="1" x14ac:dyDescent="0.25">
      <c r="A1287" s="7"/>
      <c r="B1287" s="10" t="s">
        <v>28</v>
      </c>
      <c r="C1287" s="45"/>
      <c r="D1287" s="8">
        <f t="shared" ref="D1287:I1287" si="449">SUM(D1288:D1290)</f>
        <v>543.6</v>
      </c>
      <c r="E1287" s="8">
        <f t="shared" si="449"/>
        <v>0</v>
      </c>
      <c r="F1287" s="8">
        <f t="shared" si="449"/>
        <v>0</v>
      </c>
      <c r="G1287" s="8">
        <f t="shared" si="449"/>
        <v>0</v>
      </c>
      <c r="H1287" s="8">
        <f t="shared" si="449"/>
        <v>0</v>
      </c>
      <c r="I1287" s="8">
        <f t="shared" si="449"/>
        <v>0</v>
      </c>
    </row>
    <row r="1288" spans="1:9" outlineLevel="1" x14ac:dyDescent="0.25">
      <c r="A1288" s="7"/>
      <c r="B1288" s="10" t="s">
        <v>1</v>
      </c>
      <c r="C1288" s="45"/>
      <c r="D1288" s="8"/>
      <c r="E1288" s="8"/>
      <c r="F1288" s="8"/>
      <c r="G1288" s="8"/>
      <c r="H1288" s="8"/>
      <c r="I1288" s="8"/>
    </row>
    <row r="1289" spans="1:9" outlineLevel="1" x14ac:dyDescent="0.25">
      <c r="A1289" s="7"/>
      <c r="B1289" s="10" t="s">
        <v>2</v>
      </c>
      <c r="C1289" s="45"/>
      <c r="D1289" s="8"/>
      <c r="E1289" s="8"/>
      <c r="F1289" s="8"/>
      <c r="G1289" s="8"/>
      <c r="H1289" s="8"/>
      <c r="I1289" s="8"/>
    </row>
    <row r="1290" spans="1:9" outlineLevel="1" x14ac:dyDescent="0.25">
      <c r="A1290" s="7"/>
      <c r="B1290" s="10" t="s">
        <v>3</v>
      </c>
      <c r="C1290" s="45" t="s">
        <v>19</v>
      </c>
      <c r="D1290" s="8">
        <v>543.6</v>
      </c>
      <c r="E1290" s="8"/>
      <c r="F1290" s="8"/>
      <c r="G1290" s="8"/>
      <c r="H1290" s="8"/>
      <c r="I1290" s="8"/>
    </row>
    <row r="1291" spans="1:9" ht="78.75" outlineLevel="1" x14ac:dyDescent="0.25">
      <c r="A1291" s="7"/>
      <c r="B1291" s="10" t="s">
        <v>29</v>
      </c>
      <c r="C1291" s="45"/>
      <c r="D1291" s="8">
        <f t="shared" ref="D1291:I1291" si="450">SUM(D1292:D1294)</f>
        <v>29123</v>
      </c>
      <c r="E1291" s="8">
        <f t="shared" si="450"/>
        <v>0</v>
      </c>
      <c r="F1291" s="8">
        <f t="shared" si="450"/>
        <v>0</v>
      </c>
      <c r="G1291" s="8">
        <f t="shared" si="450"/>
        <v>0</v>
      </c>
      <c r="H1291" s="8">
        <f t="shared" si="450"/>
        <v>0</v>
      </c>
      <c r="I1291" s="8">
        <f t="shared" si="450"/>
        <v>0</v>
      </c>
    </row>
    <row r="1292" spans="1:9" outlineLevel="1" x14ac:dyDescent="0.25">
      <c r="A1292" s="7"/>
      <c r="B1292" s="10" t="s">
        <v>1</v>
      </c>
      <c r="C1292" s="45"/>
      <c r="D1292" s="8"/>
      <c r="E1292" s="8"/>
      <c r="F1292" s="8"/>
      <c r="G1292" s="8"/>
      <c r="H1292" s="8"/>
      <c r="I1292" s="8"/>
    </row>
    <row r="1293" spans="1:9" outlineLevel="1" x14ac:dyDescent="0.25">
      <c r="A1293" s="7"/>
      <c r="B1293" s="10" t="s">
        <v>2</v>
      </c>
      <c r="C1293" s="45"/>
      <c r="D1293" s="8"/>
      <c r="E1293" s="8"/>
      <c r="F1293" s="8"/>
      <c r="G1293" s="8"/>
      <c r="H1293" s="8"/>
      <c r="I1293" s="8"/>
    </row>
    <row r="1294" spans="1:9" outlineLevel="1" x14ac:dyDescent="0.25">
      <c r="A1294" s="7"/>
      <c r="B1294" s="10" t="s">
        <v>3</v>
      </c>
      <c r="C1294" s="45" t="s">
        <v>19</v>
      </c>
      <c r="D1294" s="8">
        <v>29123</v>
      </c>
      <c r="E1294" s="8"/>
      <c r="F1294" s="8"/>
      <c r="G1294" s="8"/>
      <c r="H1294" s="8"/>
      <c r="I1294" s="8"/>
    </row>
    <row r="1295" spans="1:9" ht="63" outlineLevel="1" x14ac:dyDescent="0.25">
      <c r="A1295" s="7"/>
      <c r="B1295" s="10" t="s">
        <v>30</v>
      </c>
      <c r="C1295" s="45"/>
      <c r="D1295" s="8">
        <f t="shared" ref="D1295:I1295" si="451">SUM(D1296:D1298)</f>
        <v>5901.4</v>
      </c>
      <c r="E1295" s="8">
        <f t="shared" si="451"/>
        <v>0</v>
      </c>
      <c r="F1295" s="8">
        <f t="shared" si="451"/>
        <v>0</v>
      </c>
      <c r="G1295" s="8">
        <f t="shared" si="451"/>
        <v>0</v>
      </c>
      <c r="H1295" s="8">
        <f t="shared" si="451"/>
        <v>0</v>
      </c>
      <c r="I1295" s="8">
        <f t="shared" si="451"/>
        <v>0</v>
      </c>
    </row>
    <row r="1296" spans="1:9" outlineLevel="1" x14ac:dyDescent="0.25">
      <c r="A1296" s="7"/>
      <c r="B1296" s="10" t="s">
        <v>1</v>
      </c>
      <c r="C1296" s="45"/>
      <c r="D1296" s="8"/>
      <c r="E1296" s="8"/>
      <c r="F1296" s="8"/>
      <c r="G1296" s="8"/>
      <c r="H1296" s="8"/>
      <c r="I1296" s="8"/>
    </row>
    <row r="1297" spans="1:9" outlineLevel="1" x14ac:dyDescent="0.25">
      <c r="A1297" s="7"/>
      <c r="B1297" s="10" t="s">
        <v>2</v>
      </c>
      <c r="C1297" s="45"/>
      <c r="D1297" s="8"/>
      <c r="E1297" s="8"/>
      <c r="F1297" s="8"/>
      <c r="G1297" s="8"/>
      <c r="H1297" s="8"/>
      <c r="I1297" s="8"/>
    </row>
    <row r="1298" spans="1:9" outlineLevel="1" x14ac:dyDescent="0.25">
      <c r="A1298" s="7"/>
      <c r="B1298" s="10" t="s">
        <v>3</v>
      </c>
      <c r="C1298" s="45" t="s">
        <v>19</v>
      </c>
      <c r="D1298" s="8">
        <v>5901.4</v>
      </c>
      <c r="E1298" s="8"/>
      <c r="F1298" s="8"/>
      <c r="G1298" s="8"/>
      <c r="H1298" s="8"/>
      <c r="I1298" s="8"/>
    </row>
    <row r="1299" spans="1:9" ht="63" outlineLevel="1" x14ac:dyDescent="0.25">
      <c r="A1299" s="7"/>
      <c r="B1299" s="10" t="s">
        <v>59</v>
      </c>
      <c r="C1299" s="45"/>
      <c r="D1299" s="8">
        <f t="shared" ref="D1299:I1299" si="452">SUM(D1300:D1302)</f>
        <v>0</v>
      </c>
      <c r="E1299" s="8">
        <f t="shared" si="452"/>
        <v>0</v>
      </c>
      <c r="F1299" s="8">
        <f t="shared" si="452"/>
        <v>10888.9</v>
      </c>
      <c r="G1299" s="8">
        <f t="shared" si="452"/>
        <v>0</v>
      </c>
      <c r="H1299" s="8">
        <f t="shared" si="452"/>
        <v>0</v>
      </c>
      <c r="I1299" s="8">
        <f t="shared" si="452"/>
        <v>0</v>
      </c>
    </row>
    <row r="1300" spans="1:9" outlineLevel="1" x14ac:dyDescent="0.25">
      <c r="A1300" s="7"/>
      <c r="B1300" s="10" t="s">
        <v>1</v>
      </c>
      <c r="C1300" s="45"/>
      <c r="D1300" s="8"/>
      <c r="E1300" s="8"/>
      <c r="F1300" s="8"/>
      <c r="G1300" s="8"/>
      <c r="H1300" s="8"/>
      <c r="I1300" s="8"/>
    </row>
    <row r="1301" spans="1:9" outlineLevel="1" x14ac:dyDescent="0.25">
      <c r="A1301" s="7"/>
      <c r="B1301" s="10" t="s">
        <v>2</v>
      </c>
      <c r="C1301" s="45"/>
      <c r="D1301" s="8"/>
      <c r="E1301" s="8"/>
      <c r="F1301" s="8"/>
      <c r="G1301" s="8"/>
      <c r="H1301" s="8"/>
      <c r="I1301" s="8"/>
    </row>
    <row r="1302" spans="1:9" outlineLevel="1" x14ac:dyDescent="0.25">
      <c r="A1302" s="7"/>
      <c r="B1302" s="10" t="s">
        <v>3</v>
      </c>
      <c r="C1302" s="45" t="s">
        <v>19</v>
      </c>
      <c r="D1302" s="8"/>
      <c r="E1302" s="8"/>
      <c r="F1302" s="8">
        <v>10888.9</v>
      </c>
      <c r="G1302" s="8"/>
      <c r="H1302" s="8"/>
      <c r="I1302" s="8"/>
    </row>
    <row r="1303" spans="1:9" ht="63" outlineLevel="1" x14ac:dyDescent="0.25">
      <c r="A1303" s="7"/>
      <c r="B1303" s="10" t="s">
        <v>60</v>
      </c>
      <c r="C1303" s="45"/>
      <c r="D1303" s="8">
        <f t="shared" ref="D1303:I1303" si="453">SUM(D1304:D1306)</f>
        <v>0</v>
      </c>
      <c r="E1303" s="8">
        <f t="shared" si="453"/>
        <v>0</v>
      </c>
      <c r="F1303" s="8">
        <f t="shared" si="453"/>
        <v>0</v>
      </c>
      <c r="G1303" s="8">
        <f t="shared" si="453"/>
        <v>0</v>
      </c>
      <c r="H1303" s="8">
        <f t="shared" si="453"/>
        <v>0</v>
      </c>
      <c r="I1303" s="8">
        <f t="shared" si="453"/>
        <v>0</v>
      </c>
    </row>
    <row r="1304" spans="1:9" outlineLevel="1" x14ac:dyDescent="0.25">
      <c r="A1304" s="7"/>
      <c r="B1304" s="10" t="s">
        <v>1</v>
      </c>
      <c r="C1304" s="45"/>
      <c r="D1304" s="8"/>
      <c r="E1304" s="8"/>
      <c r="F1304" s="8"/>
      <c r="G1304" s="8"/>
      <c r="H1304" s="8"/>
      <c r="I1304" s="8"/>
    </row>
    <row r="1305" spans="1:9" outlineLevel="1" x14ac:dyDescent="0.25">
      <c r="A1305" s="7"/>
      <c r="B1305" s="10" t="s">
        <v>2</v>
      </c>
      <c r="C1305" s="45"/>
      <c r="D1305" s="8"/>
      <c r="E1305" s="8"/>
      <c r="F1305" s="8"/>
      <c r="G1305" s="8"/>
      <c r="H1305" s="8"/>
      <c r="I1305" s="8"/>
    </row>
    <row r="1306" spans="1:9" s="151" customFormat="1" outlineLevel="1" x14ac:dyDescent="0.25">
      <c r="A1306" s="155"/>
      <c r="B1306" s="154" t="s">
        <v>3</v>
      </c>
      <c r="C1306" s="157" t="s">
        <v>19</v>
      </c>
      <c r="D1306" s="156"/>
      <c r="E1306" s="156"/>
      <c r="F1306" s="156">
        <v>0</v>
      </c>
      <c r="G1306" s="156"/>
      <c r="H1306" s="156"/>
      <c r="I1306" s="156"/>
    </row>
    <row r="1307" spans="1:9" ht="47.25" outlineLevel="1" x14ac:dyDescent="0.25">
      <c r="A1307" s="56"/>
      <c r="B1307" s="5" t="s">
        <v>14</v>
      </c>
      <c r="C1307" s="116"/>
      <c r="D1307" s="19">
        <f>SUM(D1308:D1310)</f>
        <v>588958</v>
      </c>
      <c r="E1307" s="19">
        <f t="shared" ref="E1307:I1307" si="454">SUM(E1308:E1310)</f>
        <v>515494.8</v>
      </c>
      <c r="F1307" s="19">
        <f t="shared" si="454"/>
        <v>874707.89999999991</v>
      </c>
      <c r="G1307" s="19">
        <f t="shared" si="454"/>
        <v>556858.19999999995</v>
      </c>
      <c r="H1307" s="19">
        <f t="shared" si="454"/>
        <v>883331.79999999993</v>
      </c>
      <c r="I1307" s="19">
        <f t="shared" si="454"/>
        <v>971472.50000000012</v>
      </c>
    </row>
    <row r="1308" spans="1:9" outlineLevel="1" x14ac:dyDescent="0.25">
      <c r="A1308" s="7"/>
      <c r="B1308" s="10" t="s">
        <v>1</v>
      </c>
      <c r="C1308" s="7"/>
      <c r="D1308" s="8">
        <f t="shared" ref="D1308:I1310" si="455">D1312+D1316+D1320+D1324+D1328+D1332+D1336+D1340</f>
        <v>0</v>
      </c>
      <c r="E1308" s="8">
        <f t="shared" si="455"/>
        <v>0</v>
      </c>
      <c r="F1308" s="8">
        <f t="shared" si="455"/>
        <v>0</v>
      </c>
      <c r="G1308" s="8">
        <f t="shared" si="455"/>
        <v>0</v>
      </c>
      <c r="H1308" s="8">
        <f t="shared" si="455"/>
        <v>0</v>
      </c>
      <c r="I1308" s="8">
        <f t="shared" si="455"/>
        <v>0</v>
      </c>
    </row>
    <row r="1309" spans="1:9" outlineLevel="1" x14ac:dyDescent="0.25">
      <c r="A1309" s="7"/>
      <c r="B1309" s="10" t="s">
        <v>2</v>
      </c>
      <c r="C1309" s="7"/>
      <c r="D1309" s="8">
        <f t="shared" si="455"/>
        <v>406497.1</v>
      </c>
      <c r="E1309" s="8">
        <f t="shared" si="455"/>
        <v>437393.8</v>
      </c>
      <c r="F1309" s="8">
        <f>F1313+F1317+F1321+F1325+F1329+F1333+F1337+F1341+F1345</f>
        <v>700564.6</v>
      </c>
      <c r="G1309" s="8">
        <f t="shared" ref="G1309:I1310" si="456">G1313+G1317+G1321+G1325+G1329+G1333+G1337+G1341+G1345</f>
        <v>469608.1</v>
      </c>
      <c r="H1309" s="8">
        <f t="shared" si="456"/>
        <v>754067.79999999993</v>
      </c>
      <c r="I1309" s="8">
        <f t="shared" si="456"/>
        <v>794438.20000000007</v>
      </c>
    </row>
    <row r="1310" spans="1:9" outlineLevel="1" x14ac:dyDescent="0.25">
      <c r="A1310" s="7"/>
      <c r="B1310" s="10" t="s">
        <v>3</v>
      </c>
      <c r="C1310" s="7"/>
      <c r="D1310" s="8">
        <f t="shared" si="455"/>
        <v>182460.90000000002</v>
      </c>
      <c r="E1310" s="8">
        <f t="shared" si="455"/>
        <v>78100.999999999985</v>
      </c>
      <c r="F1310" s="8">
        <f>F1314+F1318+F1322+F1326+F1330+F1334+F1338+F1342+F1346</f>
        <v>174143.3</v>
      </c>
      <c r="G1310" s="8">
        <f t="shared" si="456"/>
        <v>87250.099999999991</v>
      </c>
      <c r="H1310" s="8">
        <f t="shared" si="456"/>
        <v>129264</v>
      </c>
      <c r="I1310" s="8">
        <f t="shared" si="456"/>
        <v>177034.30000000002</v>
      </c>
    </row>
    <row r="1311" spans="1:9" ht="63" outlineLevel="1" x14ac:dyDescent="0.25">
      <c r="A1311" s="7"/>
      <c r="B1311" s="10" t="s">
        <v>31</v>
      </c>
      <c r="C1311" s="45"/>
      <c r="D1311" s="8">
        <f t="shared" ref="D1311:I1311" si="457">SUM(D1312:D1314)</f>
        <v>20070.3</v>
      </c>
      <c r="E1311" s="8">
        <f t="shared" si="457"/>
        <v>20339.5</v>
      </c>
      <c r="F1311" s="8">
        <f t="shared" si="457"/>
        <v>22223.200000000001</v>
      </c>
      <c r="G1311" s="8">
        <f t="shared" si="457"/>
        <v>20927</v>
      </c>
      <c r="H1311" s="8">
        <f t="shared" si="457"/>
        <v>24230</v>
      </c>
      <c r="I1311" s="8">
        <f t="shared" si="457"/>
        <v>25932.3</v>
      </c>
    </row>
    <row r="1312" spans="1:9" outlineLevel="1" x14ac:dyDescent="0.25">
      <c r="A1312" s="7"/>
      <c r="B1312" s="10" t="s">
        <v>1</v>
      </c>
      <c r="C1312" s="45"/>
      <c r="D1312" s="8"/>
      <c r="E1312" s="8"/>
      <c r="F1312" s="8"/>
      <c r="G1312" s="8"/>
      <c r="H1312" s="8"/>
      <c r="I1312" s="8"/>
    </row>
    <row r="1313" spans="1:9" s="151" customFormat="1" outlineLevel="1" x14ac:dyDescent="0.25">
      <c r="A1313" s="155"/>
      <c r="B1313" s="154" t="s">
        <v>2</v>
      </c>
      <c r="C1313" s="157" t="s">
        <v>19</v>
      </c>
      <c r="D1313" s="156">
        <v>20070.3</v>
      </c>
      <c r="E1313" s="156">
        <v>20339.5</v>
      </c>
      <c r="F1313" s="156">
        <v>22223.200000000001</v>
      </c>
      <c r="G1313" s="156">
        <v>20927</v>
      </c>
      <c r="H1313" s="156">
        <v>24230</v>
      </c>
      <c r="I1313" s="156">
        <v>25932.3</v>
      </c>
    </row>
    <row r="1314" spans="1:9" s="151" customFormat="1" ht="15" customHeight="1" outlineLevel="1" x14ac:dyDescent="0.25">
      <c r="A1314" s="155"/>
      <c r="B1314" s="154" t="s">
        <v>3</v>
      </c>
      <c r="C1314" s="157"/>
      <c r="D1314" s="156"/>
      <c r="E1314" s="156"/>
      <c r="F1314" s="156"/>
      <c r="G1314" s="156"/>
      <c r="H1314" s="156"/>
      <c r="I1314" s="156"/>
    </row>
    <row r="1315" spans="1:9" s="151" customFormat="1" ht="78.75" outlineLevel="1" x14ac:dyDescent="0.25">
      <c r="A1315" s="155"/>
      <c r="B1315" s="154" t="s">
        <v>32</v>
      </c>
      <c r="C1315" s="157"/>
      <c r="D1315" s="156">
        <f t="shared" ref="D1315:I1315" si="458">SUM(D1316:D1318)</f>
        <v>323314.09999999998</v>
      </c>
      <c r="E1315" s="156">
        <f t="shared" si="458"/>
        <v>354400.3</v>
      </c>
      <c r="F1315" s="156">
        <f t="shared" si="458"/>
        <v>349796.9</v>
      </c>
      <c r="G1315" s="156">
        <f t="shared" si="458"/>
        <v>372120.3</v>
      </c>
      <c r="H1315" s="156">
        <f t="shared" si="458"/>
        <v>388154.6</v>
      </c>
      <c r="I1315" s="156">
        <f t="shared" si="458"/>
        <v>416254.8</v>
      </c>
    </row>
    <row r="1316" spans="1:9" s="151" customFormat="1" outlineLevel="1" x14ac:dyDescent="0.25">
      <c r="A1316" s="155"/>
      <c r="B1316" s="154" t="s">
        <v>1</v>
      </c>
      <c r="C1316" s="157"/>
      <c r="D1316" s="156"/>
      <c r="E1316" s="156"/>
      <c r="F1316" s="156"/>
      <c r="G1316" s="156"/>
      <c r="H1316" s="156"/>
      <c r="I1316" s="156"/>
    </row>
    <row r="1317" spans="1:9" s="151" customFormat="1" outlineLevel="1" x14ac:dyDescent="0.25">
      <c r="A1317" s="155"/>
      <c r="B1317" s="154" t="s">
        <v>2</v>
      </c>
      <c r="C1317" s="157" t="s">
        <v>19</v>
      </c>
      <c r="D1317" s="156">
        <v>323314.09999999998</v>
      </c>
      <c r="E1317" s="156">
        <v>354400.3</v>
      </c>
      <c r="F1317" s="156">
        <v>349796.9</v>
      </c>
      <c r="G1317" s="156">
        <v>372120.3</v>
      </c>
      <c r="H1317" s="156">
        <v>388154.6</v>
      </c>
      <c r="I1317" s="156">
        <v>416254.8</v>
      </c>
    </row>
    <row r="1318" spans="1:9" outlineLevel="1" x14ac:dyDescent="0.25">
      <c r="A1318" s="7"/>
      <c r="B1318" s="10" t="s">
        <v>3</v>
      </c>
      <c r="C1318" s="45"/>
      <c r="D1318" s="8"/>
      <c r="E1318" s="8"/>
      <c r="F1318" s="8"/>
      <c r="G1318" s="8"/>
      <c r="H1318" s="8"/>
      <c r="I1318" s="8"/>
    </row>
    <row r="1319" spans="1:9" ht="141.75" outlineLevel="1" x14ac:dyDescent="0.25">
      <c r="A1319" s="7"/>
      <c r="B1319" s="10" t="s">
        <v>33</v>
      </c>
      <c r="C1319" s="45"/>
      <c r="D1319" s="8">
        <f t="shared" ref="D1319:I1319" si="459">SUM(D1320:D1322)</f>
        <v>96483.8</v>
      </c>
      <c r="E1319" s="8">
        <f t="shared" si="459"/>
        <v>94935.9</v>
      </c>
      <c r="F1319" s="8">
        <f t="shared" si="459"/>
        <v>103745.1</v>
      </c>
      <c r="G1319" s="8">
        <f t="shared" si="459"/>
        <v>117260</v>
      </c>
      <c r="H1319" s="8">
        <f t="shared" si="459"/>
        <v>114859.3</v>
      </c>
      <c r="I1319" s="8">
        <f t="shared" si="459"/>
        <v>122954.40000000001</v>
      </c>
    </row>
    <row r="1320" spans="1:9" outlineLevel="1" x14ac:dyDescent="0.25">
      <c r="A1320" s="7"/>
      <c r="B1320" s="10" t="s">
        <v>1</v>
      </c>
      <c r="C1320" s="45"/>
      <c r="D1320" s="8"/>
      <c r="E1320" s="8"/>
      <c r="F1320" s="8"/>
      <c r="G1320" s="8"/>
      <c r="H1320" s="8"/>
      <c r="I1320" s="8"/>
    </row>
    <row r="1321" spans="1:9" outlineLevel="1" x14ac:dyDescent="0.25">
      <c r="A1321" s="7"/>
      <c r="B1321" s="10" t="s">
        <v>2</v>
      </c>
      <c r="C1321" s="45" t="s">
        <v>19</v>
      </c>
      <c r="D1321" s="156">
        <v>57890.3</v>
      </c>
      <c r="E1321" s="156">
        <v>56961.5</v>
      </c>
      <c r="F1321" s="156">
        <f>103739.5+5.6</f>
        <v>103745.1</v>
      </c>
      <c r="G1321" s="156">
        <v>70356</v>
      </c>
      <c r="H1321" s="156">
        <f>114853.7+5.6</f>
        <v>114859.3</v>
      </c>
      <c r="I1321" s="156">
        <f>122948.8+5.6</f>
        <v>122954.40000000001</v>
      </c>
    </row>
    <row r="1322" spans="1:9" outlineLevel="1" x14ac:dyDescent="0.25">
      <c r="A1322" s="7"/>
      <c r="B1322" s="10" t="s">
        <v>3</v>
      </c>
      <c r="C1322" s="45" t="s">
        <v>19</v>
      </c>
      <c r="D1322" s="156">
        <v>38593.5</v>
      </c>
      <c r="E1322" s="156">
        <v>37974.400000000001</v>
      </c>
      <c r="F1322" s="156"/>
      <c r="G1322" s="156">
        <v>46904</v>
      </c>
      <c r="H1322" s="156"/>
      <c r="I1322" s="156"/>
    </row>
    <row r="1323" spans="1:9" ht="63" outlineLevel="1" x14ac:dyDescent="0.25">
      <c r="A1323" s="7"/>
      <c r="B1323" s="10" t="s">
        <v>34</v>
      </c>
      <c r="C1323" s="45"/>
      <c r="D1323" s="156">
        <f t="shared" ref="D1323:I1323" si="460">SUM(D1324:D1326)</f>
        <v>123050</v>
      </c>
      <c r="E1323" s="156">
        <f t="shared" si="460"/>
        <v>0</v>
      </c>
      <c r="F1323" s="156">
        <f t="shared" si="460"/>
        <v>150000</v>
      </c>
      <c r="G1323" s="156">
        <f t="shared" si="460"/>
        <v>0</v>
      </c>
      <c r="H1323" s="156">
        <f t="shared" si="460"/>
        <v>105000</v>
      </c>
      <c r="I1323" s="156">
        <f t="shared" si="460"/>
        <v>105000</v>
      </c>
    </row>
    <row r="1324" spans="1:9" outlineLevel="1" x14ac:dyDescent="0.25">
      <c r="A1324" s="7"/>
      <c r="B1324" s="10" t="s">
        <v>1</v>
      </c>
      <c r="C1324" s="45"/>
      <c r="D1324" s="156"/>
      <c r="E1324" s="156"/>
      <c r="F1324" s="156"/>
      <c r="G1324" s="156"/>
      <c r="H1324" s="156"/>
      <c r="I1324" s="156"/>
    </row>
    <row r="1325" spans="1:9" outlineLevel="1" x14ac:dyDescent="0.25">
      <c r="A1325" s="7"/>
      <c r="B1325" s="10" t="s">
        <v>2</v>
      </c>
      <c r="C1325" s="45"/>
      <c r="D1325" s="156"/>
      <c r="E1325" s="156"/>
      <c r="F1325" s="156"/>
      <c r="G1325" s="156"/>
      <c r="H1325" s="156"/>
      <c r="I1325" s="156"/>
    </row>
    <row r="1326" spans="1:9" outlineLevel="1" x14ac:dyDescent="0.25">
      <c r="A1326" s="7"/>
      <c r="B1326" s="10" t="s">
        <v>3</v>
      </c>
      <c r="C1326" s="45" t="s">
        <v>19</v>
      </c>
      <c r="D1326" s="156">
        <v>123050</v>
      </c>
      <c r="E1326" s="156"/>
      <c r="F1326" s="156">
        <v>150000</v>
      </c>
      <c r="G1326" s="156"/>
      <c r="H1326" s="156">
        <v>105000</v>
      </c>
      <c r="I1326" s="156">
        <v>105000</v>
      </c>
    </row>
    <row r="1327" spans="1:9" ht="63" outlineLevel="1" x14ac:dyDescent="0.25">
      <c r="A1327" s="7"/>
      <c r="B1327" s="10" t="s">
        <v>35</v>
      </c>
      <c r="C1327" s="45"/>
      <c r="D1327" s="156">
        <f t="shared" ref="D1327:I1327" si="461">SUM(D1328:D1330)</f>
        <v>13441.2</v>
      </c>
      <c r="E1327" s="156">
        <f t="shared" si="461"/>
        <v>26882.5</v>
      </c>
      <c r="F1327" s="156">
        <f t="shared" si="461"/>
        <v>0</v>
      </c>
      <c r="G1327" s="156">
        <f t="shared" si="461"/>
        <v>26882.5</v>
      </c>
      <c r="H1327" s="156">
        <f t="shared" si="461"/>
        <v>0</v>
      </c>
      <c r="I1327" s="156">
        <f t="shared" si="461"/>
        <v>26882.5</v>
      </c>
    </row>
    <row r="1328" spans="1:9" outlineLevel="1" x14ac:dyDescent="0.25">
      <c r="A1328" s="7"/>
      <c r="B1328" s="10" t="s">
        <v>1</v>
      </c>
      <c r="C1328" s="45"/>
      <c r="D1328" s="156"/>
      <c r="E1328" s="156"/>
      <c r="F1328" s="156"/>
      <c r="G1328" s="156"/>
      <c r="H1328" s="156"/>
      <c r="I1328" s="156"/>
    </row>
    <row r="1329" spans="1:9" outlineLevel="1" x14ac:dyDescent="0.25">
      <c r="A1329" s="7"/>
      <c r="B1329" s="10" t="s">
        <v>2</v>
      </c>
      <c r="C1329" s="45"/>
      <c r="D1329" s="156"/>
      <c r="E1329" s="156"/>
      <c r="F1329" s="156"/>
      <c r="G1329" s="156"/>
      <c r="H1329" s="156"/>
      <c r="I1329" s="156"/>
    </row>
    <row r="1330" spans="1:9" outlineLevel="1" x14ac:dyDescent="0.25">
      <c r="A1330" s="7"/>
      <c r="B1330" s="10" t="s">
        <v>3</v>
      </c>
      <c r="C1330" s="45" t="s">
        <v>19</v>
      </c>
      <c r="D1330" s="156">
        <v>13441.2</v>
      </c>
      <c r="E1330" s="156">
        <v>26882.5</v>
      </c>
      <c r="F1330" s="156">
        <v>0</v>
      </c>
      <c r="G1330" s="156">
        <v>26882.5</v>
      </c>
      <c r="H1330" s="156"/>
      <c r="I1330" s="156">
        <v>26882.5</v>
      </c>
    </row>
    <row r="1331" spans="1:9" ht="63" outlineLevel="1" x14ac:dyDescent="0.25">
      <c r="A1331" s="7"/>
      <c r="B1331" s="10" t="s">
        <v>36</v>
      </c>
      <c r="C1331" s="45"/>
      <c r="D1331" s="156">
        <f t="shared" ref="D1331:I1331" si="462">SUM(D1332:D1334)</f>
        <v>5138</v>
      </c>
      <c r="E1331" s="156">
        <f t="shared" si="462"/>
        <v>10276</v>
      </c>
      <c r="F1331" s="156">
        <f t="shared" si="462"/>
        <v>0</v>
      </c>
      <c r="G1331" s="156">
        <f t="shared" si="462"/>
        <v>10276</v>
      </c>
      <c r="H1331" s="156">
        <f t="shared" si="462"/>
        <v>0</v>
      </c>
      <c r="I1331" s="156">
        <f t="shared" si="462"/>
        <v>20696.099999999999</v>
      </c>
    </row>
    <row r="1332" spans="1:9" outlineLevel="1" x14ac:dyDescent="0.25">
      <c r="A1332" s="7"/>
      <c r="B1332" s="10" t="s">
        <v>1</v>
      </c>
      <c r="C1332" s="45"/>
      <c r="D1332" s="156"/>
      <c r="E1332" s="156"/>
      <c r="F1332" s="156"/>
      <c r="G1332" s="156"/>
      <c r="H1332" s="156"/>
      <c r="I1332" s="156"/>
    </row>
    <row r="1333" spans="1:9" outlineLevel="1" x14ac:dyDescent="0.25">
      <c r="A1333" s="7"/>
      <c r="B1333" s="10" t="s">
        <v>2</v>
      </c>
      <c r="C1333" s="45"/>
      <c r="D1333" s="156"/>
      <c r="E1333" s="156"/>
      <c r="F1333" s="156"/>
      <c r="G1333" s="156"/>
      <c r="H1333" s="156"/>
      <c r="I1333" s="156"/>
    </row>
    <row r="1334" spans="1:9" outlineLevel="1" x14ac:dyDescent="0.25">
      <c r="A1334" s="7"/>
      <c r="B1334" s="10" t="s">
        <v>3</v>
      </c>
      <c r="C1334" s="45" t="s">
        <v>19</v>
      </c>
      <c r="D1334" s="156">
        <v>5138</v>
      </c>
      <c r="E1334" s="156">
        <v>10276</v>
      </c>
      <c r="F1334" s="156">
        <v>0</v>
      </c>
      <c r="G1334" s="156">
        <v>10276</v>
      </c>
      <c r="H1334" s="156"/>
      <c r="I1334" s="156">
        <v>20696.099999999999</v>
      </c>
    </row>
    <row r="1335" spans="1:9" ht="78.75" outlineLevel="1" x14ac:dyDescent="0.25">
      <c r="A1335" s="7"/>
      <c r="B1335" s="154" t="s">
        <v>488</v>
      </c>
      <c r="C1335" s="45"/>
      <c r="D1335" s="156">
        <f t="shared" ref="D1335:I1335" si="463">SUM(D1336:D1338)</f>
        <v>7460.5999999999995</v>
      </c>
      <c r="E1335" s="156">
        <f t="shared" si="463"/>
        <v>8132.2</v>
      </c>
      <c r="F1335" s="156">
        <f t="shared" si="463"/>
        <v>236232.59999999998</v>
      </c>
      <c r="G1335" s="156">
        <f t="shared" si="463"/>
        <v>8864</v>
      </c>
      <c r="H1335" s="156">
        <f t="shared" si="463"/>
        <v>237439.8</v>
      </c>
      <c r="I1335" s="156">
        <f t="shared" si="463"/>
        <v>239356.5</v>
      </c>
    </row>
    <row r="1336" spans="1:9" outlineLevel="1" x14ac:dyDescent="0.25">
      <c r="A1336" s="7"/>
      <c r="B1336" s="10" t="s">
        <v>1</v>
      </c>
      <c r="C1336" s="45"/>
      <c r="D1336" s="156"/>
      <c r="E1336" s="156"/>
      <c r="F1336" s="156"/>
      <c r="G1336" s="156"/>
      <c r="H1336" s="156"/>
      <c r="I1336" s="156"/>
    </row>
    <row r="1337" spans="1:9" outlineLevel="1" x14ac:dyDescent="0.25">
      <c r="A1337" s="7"/>
      <c r="B1337" s="10" t="s">
        <v>2</v>
      </c>
      <c r="C1337" s="45" t="s">
        <v>19</v>
      </c>
      <c r="D1337" s="156">
        <v>5222.3999999999996</v>
      </c>
      <c r="E1337" s="156">
        <v>5692.5</v>
      </c>
      <c r="F1337" s="156">
        <v>212609.3</v>
      </c>
      <c r="G1337" s="156">
        <v>6204.8</v>
      </c>
      <c r="H1337" s="156">
        <v>213695.8</v>
      </c>
      <c r="I1337" s="156">
        <v>215420.79999999999</v>
      </c>
    </row>
    <row r="1338" spans="1:9" outlineLevel="1" x14ac:dyDescent="0.25">
      <c r="A1338" s="7"/>
      <c r="B1338" s="10" t="s">
        <v>3</v>
      </c>
      <c r="C1338" s="45" t="s">
        <v>19</v>
      </c>
      <c r="D1338" s="156">
        <v>2238.1999999999998</v>
      </c>
      <c r="E1338" s="156">
        <v>2439.6999999999998</v>
      </c>
      <c r="F1338" s="156">
        <v>23623.3</v>
      </c>
      <c r="G1338" s="156">
        <v>2659.2</v>
      </c>
      <c r="H1338" s="156">
        <v>23744</v>
      </c>
      <c r="I1338" s="156">
        <v>23935.7</v>
      </c>
    </row>
    <row r="1339" spans="1:9" ht="63" outlineLevel="1" x14ac:dyDescent="0.25">
      <c r="A1339" s="7"/>
      <c r="B1339" s="10" t="s">
        <v>37</v>
      </c>
      <c r="C1339" s="45"/>
      <c r="D1339" s="156">
        <f t="shared" ref="D1339:I1339" si="464">SUM(D1340:D1342)</f>
        <v>0</v>
      </c>
      <c r="E1339" s="156">
        <f t="shared" si="464"/>
        <v>528.4</v>
      </c>
      <c r="F1339" s="156">
        <f t="shared" si="464"/>
        <v>520</v>
      </c>
      <c r="G1339" s="156">
        <f t="shared" si="464"/>
        <v>528.4</v>
      </c>
      <c r="H1339" s="156">
        <f t="shared" si="464"/>
        <v>520</v>
      </c>
      <c r="I1339" s="156">
        <f t="shared" si="464"/>
        <v>520</v>
      </c>
    </row>
    <row r="1340" spans="1:9" outlineLevel="1" x14ac:dyDescent="0.25">
      <c r="A1340" s="7"/>
      <c r="B1340" s="10" t="s">
        <v>1</v>
      </c>
      <c r="C1340" s="45"/>
      <c r="D1340" s="156"/>
      <c r="E1340" s="156"/>
      <c r="F1340" s="156"/>
      <c r="G1340" s="156"/>
      <c r="H1340" s="156"/>
      <c r="I1340" s="156"/>
    </row>
    <row r="1341" spans="1:9" outlineLevel="1" x14ac:dyDescent="0.25">
      <c r="A1341" s="7"/>
      <c r="B1341" s="10" t="s">
        <v>2</v>
      </c>
      <c r="C1341" s="45"/>
      <c r="D1341" s="156"/>
      <c r="E1341" s="156"/>
      <c r="F1341" s="156"/>
      <c r="G1341" s="156"/>
      <c r="H1341" s="156"/>
      <c r="I1341" s="156"/>
    </row>
    <row r="1342" spans="1:9" outlineLevel="1" x14ac:dyDescent="0.25">
      <c r="A1342" s="7"/>
      <c r="B1342" s="10" t="s">
        <v>3</v>
      </c>
      <c r="C1342" s="45" t="s">
        <v>19</v>
      </c>
      <c r="D1342" s="156"/>
      <c r="E1342" s="156">
        <v>528.4</v>
      </c>
      <c r="F1342" s="156">
        <v>520</v>
      </c>
      <c r="G1342" s="156">
        <v>528.4</v>
      </c>
      <c r="H1342" s="156">
        <v>520</v>
      </c>
      <c r="I1342" s="156">
        <v>520</v>
      </c>
    </row>
    <row r="1343" spans="1:9" ht="94.5" outlineLevel="1" x14ac:dyDescent="0.25">
      <c r="A1343" s="7"/>
      <c r="B1343" s="154" t="s">
        <v>489</v>
      </c>
      <c r="C1343" s="45"/>
      <c r="D1343" s="156">
        <f t="shared" ref="D1343:I1343" si="465">SUM(D1344:D1346)</f>
        <v>0</v>
      </c>
      <c r="E1343" s="156">
        <f t="shared" si="465"/>
        <v>0</v>
      </c>
      <c r="F1343" s="156">
        <f t="shared" si="465"/>
        <v>12190.1</v>
      </c>
      <c r="G1343" s="156">
        <f t="shared" si="465"/>
        <v>0</v>
      </c>
      <c r="H1343" s="156">
        <f t="shared" si="465"/>
        <v>13128.1</v>
      </c>
      <c r="I1343" s="156">
        <f t="shared" si="465"/>
        <v>13875.9</v>
      </c>
    </row>
    <row r="1344" spans="1:9" outlineLevel="1" x14ac:dyDescent="0.25">
      <c r="A1344" s="7"/>
      <c r="B1344" s="10" t="s">
        <v>1</v>
      </c>
      <c r="C1344" s="45"/>
      <c r="D1344" s="156"/>
      <c r="E1344" s="156"/>
      <c r="F1344" s="156"/>
      <c r="G1344" s="156"/>
      <c r="H1344" s="156"/>
      <c r="I1344" s="156"/>
    </row>
    <row r="1345" spans="1:9" outlineLevel="1" x14ac:dyDescent="0.25">
      <c r="A1345" s="7"/>
      <c r="B1345" s="10" t="s">
        <v>2</v>
      </c>
      <c r="C1345" s="45" t="s">
        <v>19</v>
      </c>
      <c r="D1345" s="156"/>
      <c r="E1345" s="156"/>
      <c r="F1345" s="156">
        <f>12181.5+8.6</f>
        <v>12190.1</v>
      </c>
      <c r="G1345" s="156"/>
      <c r="H1345" s="156">
        <f>13119.5+8.6</f>
        <v>13128.1</v>
      </c>
      <c r="I1345" s="156">
        <f>13867.3+8.6</f>
        <v>13875.9</v>
      </c>
    </row>
    <row r="1346" spans="1:9" outlineLevel="1" x14ac:dyDescent="0.25">
      <c r="A1346" s="7"/>
      <c r="B1346" s="10" t="s">
        <v>3</v>
      </c>
      <c r="C1346" s="45" t="s">
        <v>19</v>
      </c>
      <c r="D1346" s="156"/>
      <c r="E1346" s="156">
        <v>0</v>
      </c>
      <c r="F1346" s="156"/>
      <c r="G1346" s="156">
        <v>0</v>
      </c>
      <c r="H1346" s="156"/>
      <c r="I1346" s="156"/>
    </row>
    <row r="1347" spans="1:9" ht="47.25" outlineLevel="1" x14ac:dyDescent="0.25">
      <c r="A1347" s="56"/>
      <c r="B1347" s="5" t="s">
        <v>15</v>
      </c>
      <c r="C1347" s="116"/>
      <c r="D1347" s="19">
        <f t="shared" ref="D1347:I1347" si="466">SUM(D1348:D1350)</f>
        <v>15535.5</v>
      </c>
      <c r="E1347" s="19">
        <f t="shared" si="466"/>
        <v>20000</v>
      </c>
      <c r="F1347" s="19">
        <f t="shared" si="466"/>
        <v>20000</v>
      </c>
      <c r="G1347" s="19">
        <f t="shared" si="466"/>
        <v>20000</v>
      </c>
      <c r="H1347" s="19">
        <f t="shared" si="466"/>
        <v>10000</v>
      </c>
      <c r="I1347" s="19">
        <f t="shared" si="466"/>
        <v>20000</v>
      </c>
    </row>
    <row r="1348" spans="1:9" outlineLevel="1" x14ac:dyDescent="0.25">
      <c r="A1348" s="7"/>
      <c r="B1348" s="10" t="s">
        <v>1</v>
      </c>
      <c r="C1348" s="7"/>
      <c r="D1348" s="8">
        <f>D1352</f>
        <v>0</v>
      </c>
      <c r="E1348" s="8">
        <f t="shared" ref="E1348:I1348" si="467">E1352</f>
        <v>0</v>
      </c>
      <c r="F1348" s="8">
        <f t="shared" si="467"/>
        <v>0</v>
      </c>
      <c r="G1348" s="8">
        <f t="shared" si="467"/>
        <v>0</v>
      </c>
      <c r="H1348" s="8">
        <f t="shared" si="467"/>
        <v>0</v>
      </c>
      <c r="I1348" s="8">
        <f t="shared" si="467"/>
        <v>0</v>
      </c>
    </row>
    <row r="1349" spans="1:9" outlineLevel="1" x14ac:dyDescent="0.25">
      <c r="A1349" s="7"/>
      <c r="B1349" s="10" t="s">
        <v>2</v>
      </c>
      <c r="C1349" s="7"/>
      <c r="D1349" s="8">
        <f t="shared" ref="D1349:I1350" si="468">D1353</f>
        <v>0</v>
      </c>
      <c r="E1349" s="8">
        <f t="shared" si="468"/>
        <v>0</v>
      </c>
      <c r="F1349" s="8">
        <f t="shared" si="468"/>
        <v>0</v>
      </c>
      <c r="G1349" s="8">
        <f t="shared" si="468"/>
        <v>0</v>
      </c>
      <c r="H1349" s="8">
        <f t="shared" si="468"/>
        <v>0</v>
      </c>
      <c r="I1349" s="8">
        <f t="shared" si="468"/>
        <v>0</v>
      </c>
    </row>
    <row r="1350" spans="1:9" outlineLevel="1" x14ac:dyDescent="0.25">
      <c r="A1350" s="7"/>
      <c r="B1350" s="10" t="s">
        <v>3</v>
      </c>
      <c r="C1350" s="7"/>
      <c r="D1350" s="8">
        <f t="shared" si="468"/>
        <v>15535.5</v>
      </c>
      <c r="E1350" s="8">
        <f t="shared" si="468"/>
        <v>20000</v>
      </c>
      <c r="F1350" s="8">
        <f t="shared" si="468"/>
        <v>20000</v>
      </c>
      <c r="G1350" s="8">
        <f t="shared" si="468"/>
        <v>20000</v>
      </c>
      <c r="H1350" s="8">
        <f t="shared" si="468"/>
        <v>10000</v>
      </c>
      <c r="I1350" s="8">
        <f t="shared" si="468"/>
        <v>20000</v>
      </c>
    </row>
    <row r="1351" spans="1:9" ht="63" outlineLevel="1" x14ac:dyDescent="0.25">
      <c r="A1351" s="7"/>
      <c r="B1351" s="10" t="s">
        <v>38</v>
      </c>
      <c r="D1351" s="8">
        <f t="shared" ref="D1351:I1351" si="469">SUM(D1352:D1354)</f>
        <v>15535.5</v>
      </c>
      <c r="E1351" s="8">
        <f t="shared" si="469"/>
        <v>20000</v>
      </c>
      <c r="F1351" s="8">
        <f t="shared" si="469"/>
        <v>20000</v>
      </c>
      <c r="G1351" s="8">
        <f t="shared" si="469"/>
        <v>20000</v>
      </c>
      <c r="H1351" s="8">
        <f t="shared" si="469"/>
        <v>10000</v>
      </c>
      <c r="I1351" s="8">
        <f t="shared" si="469"/>
        <v>20000</v>
      </c>
    </row>
    <row r="1352" spans="1:9" outlineLevel="1" x14ac:dyDescent="0.25">
      <c r="A1352" s="7"/>
      <c r="B1352" s="10" t="s">
        <v>1</v>
      </c>
      <c r="C1352" s="45"/>
      <c r="D1352" s="8"/>
      <c r="E1352" s="8"/>
      <c r="F1352" s="8"/>
      <c r="G1352" s="8"/>
      <c r="H1352" s="8"/>
      <c r="I1352" s="8"/>
    </row>
    <row r="1353" spans="1:9" outlineLevel="1" x14ac:dyDescent="0.25">
      <c r="A1353" s="7"/>
      <c r="B1353" s="10" t="s">
        <v>2</v>
      </c>
      <c r="C1353" s="45"/>
      <c r="D1353" s="8"/>
      <c r="E1353" s="8"/>
      <c r="F1353" s="8"/>
      <c r="G1353" s="8"/>
      <c r="H1353" s="8"/>
      <c r="I1353" s="8"/>
    </row>
    <row r="1354" spans="1:9" outlineLevel="1" x14ac:dyDescent="0.25">
      <c r="A1354" s="7"/>
      <c r="B1354" s="10" t="s">
        <v>3</v>
      </c>
      <c r="C1354" s="45" t="s">
        <v>19</v>
      </c>
      <c r="D1354" s="8">
        <v>15535.5</v>
      </c>
      <c r="E1354" s="156">
        <v>20000</v>
      </c>
      <c r="F1354" s="156">
        <f>10000+10000</f>
        <v>20000</v>
      </c>
      <c r="G1354" s="156">
        <v>20000</v>
      </c>
      <c r="H1354" s="156">
        <f>20000-10000</f>
        <v>10000</v>
      </c>
      <c r="I1354" s="156">
        <v>20000</v>
      </c>
    </row>
    <row r="1355" spans="1:9" ht="47.25" outlineLevel="1" x14ac:dyDescent="0.25">
      <c r="A1355" s="56"/>
      <c r="B1355" s="5" t="s">
        <v>39</v>
      </c>
      <c r="C1355" s="116"/>
      <c r="D1355" s="19">
        <f t="shared" ref="D1355:I1355" si="470">SUM(D1356:D1358)</f>
        <v>52123.7</v>
      </c>
      <c r="E1355" s="19">
        <f t="shared" si="470"/>
        <v>49684.9</v>
      </c>
      <c r="F1355" s="19">
        <f t="shared" si="470"/>
        <v>55453.9</v>
      </c>
      <c r="G1355" s="19">
        <f t="shared" si="470"/>
        <v>49684.9</v>
      </c>
      <c r="H1355" s="19">
        <f t="shared" si="470"/>
        <v>55453.9</v>
      </c>
      <c r="I1355" s="19">
        <f t="shared" si="470"/>
        <v>55453.9</v>
      </c>
    </row>
    <row r="1356" spans="1:9" outlineLevel="1" x14ac:dyDescent="0.25">
      <c r="A1356" s="7"/>
      <c r="B1356" s="10" t="s">
        <v>1</v>
      </c>
      <c r="C1356" s="7"/>
      <c r="D1356" s="8">
        <f>D1360</f>
        <v>0</v>
      </c>
      <c r="E1356" s="8">
        <f t="shared" ref="E1356:I1356" si="471">E1360</f>
        <v>0</v>
      </c>
      <c r="F1356" s="8">
        <f t="shared" si="471"/>
        <v>0</v>
      </c>
      <c r="G1356" s="8">
        <f t="shared" si="471"/>
        <v>0</v>
      </c>
      <c r="H1356" s="8">
        <f t="shared" si="471"/>
        <v>0</v>
      </c>
      <c r="I1356" s="8">
        <f t="shared" si="471"/>
        <v>0</v>
      </c>
    </row>
    <row r="1357" spans="1:9" outlineLevel="1" x14ac:dyDescent="0.25">
      <c r="A1357" s="7"/>
      <c r="B1357" s="10" t="s">
        <v>2</v>
      </c>
      <c r="C1357" s="7"/>
      <c r="D1357" s="8">
        <f t="shared" ref="D1357:I1358" si="472">D1361</f>
        <v>0</v>
      </c>
      <c r="E1357" s="8">
        <f t="shared" si="472"/>
        <v>0</v>
      </c>
      <c r="F1357" s="8">
        <f t="shared" si="472"/>
        <v>0</v>
      </c>
      <c r="G1357" s="8">
        <f t="shared" si="472"/>
        <v>0</v>
      </c>
      <c r="H1357" s="8">
        <f t="shared" si="472"/>
        <v>0</v>
      </c>
      <c r="I1357" s="8">
        <f t="shared" si="472"/>
        <v>0</v>
      </c>
    </row>
    <row r="1358" spans="1:9" outlineLevel="1" x14ac:dyDescent="0.25">
      <c r="A1358" s="7"/>
      <c r="B1358" s="10" t="s">
        <v>3</v>
      </c>
      <c r="C1358" s="7"/>
      <c r="D1358" s="8">
        <f t="shared" si="472"/>
        <v>52123.7</v>
      </c>
      <c r="E1358" s="8">
        <f t="shared" si="472"/>
        <v>49684.9</v>
      </c>
      <c r="F1358" s="8">
        <f t="shared" si="472"/>
        <v>55453.9</v>
      </c>
      <c r="G1358" s="8">
        <f t="shared" si="472"/>
        <v>49684.9</v>
      </c>
      <c r="H1358" s="8">
        <f t="shared" si="472"/>
        <v>55453.9</v>
      </c>
      <c r="I1358" s="8">
        <f t="shared" si="472"/>
        <v>55453.9</v>
      </c>
    </row>
    <row r="1359" spans="1:9" ht="31.5" outlineLevel="1" x14ac:dyDescent="0.25">
      <c r="A1359" s="7"/>
      <c r="B1359" s="10" t="s">
        <v>40</v>
      </c>
      <c r="C1359" s="7"/>
      <c r="D1359" s="8">
        <f t="shared" ref="D1359:I1359" si="473">SUM(D1360:D1362)</f>
        <v>52123.7</v>
      </c>
      <c r="E1359" s="8">
        <f t="shared" si="473"/>
        <v>49684.9</v>
      </c>
      <c r="F1359" s="156">
        <f t="shared" si="473"/>
        <v>55453.9</v>
      </c>
      <c r="G1359" s="156">
        <f t="shared" si="473"/>
        <v>49684.9</v>
      </c>
      <c r="H1359" s="156">
        <f t="shared" si="473"/>
        <v>55453.9</v>
      </c>
      <c r="I1359" s="156">
        <f t="shared" si="473"/>
        <v>55453.9</v>
      </c>
    </row>
    <row r="1360" spans="1:9" outlineLevel="1" x14ac:dyDescent="0.25">
      <c r="A1360" s="7"/>
      <c r="B1360" s="10" t="s">
        <v>1</v>
      </c>
      <c r="C1360" s="45"/>
      <c r="D1360" s="8"/>
      <c r="E1360" s="8"/>
      <c r="F1360" s="8"/>
      <c r="G1360" s="8"/>
      <c r="H1360" s="8"/>
      <c r="I1360" s="8"/>
    </row>
    <row r="1361" spans="1:9" outlineLevel="1" x14ac:dyDescent="0.25">
      <c r="A1361" s="7"/>
      <c r="B1361" s="10" t="s">
        <v>2</v>
      </c>
      <c r="C1361" s="45"/>
      <c r="D1361" s="8"/>
      <c r="E1361" s="8"/>
      <c r="F1361" s="8"/>
      <c r="G1361" s="8"/>
      <c r="H1361" s="8"/>
      <c r="I1361" s="8"/>
    </row>
    <row r="1362" spans="1:9" s="151" customFormat="1" outlineLevel="1" x14ac:dyDescent="0.25">
      <c r="A1362" s="155"/>
      <c r="B1362" s="154" t="s">
        <v>3</v>
      </c>
      <c r="C1362" s="154" t="s">
        <v>19</v>
      </c>
      <c r="D1362" s="156">
        <v>52123.7</v>
      </c>
      <c r="E1362" s="156">
        <v>49684.9</v>
      </c>
      <c r="F1362" s="156">
        <v>55453.9</v>
      </c>
      <c r="G1362" s="156">
        <v>49684.9</v>
      </c>
      <c r="H1362" s="156">
        <v>55453.9</v>
      </c>
      <c r="I1362" s="156">
        <v>55453.9</v>
      </c>
    </row>
    <row r="1363" spans="1:9" ht="63" outlineLevel="1" x14ac:dyDescent="0.25">
      <c r="A1363" s="56"/>
      <c r="B1363" s="5" t="s">
        <v>41</v>
      </c>
      <c r="C1363" s="116"/>
      <c r="D1363" s="19">
        <f t="shared" ref="D1363:I1363" si="474">SUM(D1364:D1366)</f>
        <v>70358.899999999994</v>
      </c>
      <c r="E1363" s="19">
        <f t="shared" si="474"/>
        <v>59163.7</v>
      </c>
      <c r="F1363" s="19">
        <f t="shared" si="474"/>
        <v>79817.8</v>
      </c>
      <c r="G1363" s="19">
        <f t="shared" si="474"/>
        <v>59163.7</v>
      </c>
      <c r="H1363" s="19">
        <f t="shared" si="474"/>
        <v>79817.8</v>
      </c>
      <c r="I1363" s="19">
        <f t="shared" si="474"/>
        <v>79817.8</v>
      </c>
    </row>
    <row r="1364" spans="1:9" outlineLevel="1" x14ac:dyDescent="0.25">
      <c r="A1364" s="7"/>
      <c r="B1364" s="10" t="s">
        <v>1</v>
      </c>
      <c r="C1364" s="7"/>
      <c r="D1364" s="8">
        <f>D1368</f>
        <v>0</v>
      </c>
      <c r="E1364" s="8">
        <f t="shared" ref="E1364:I1364" si="475">E1368</f>
        <v>0</v>
      </c>
      <c r="F1364" s="8">
        <f t="shared" si="475"/>
        <v>0</v>
      </c>
      <c r="G1364" s="8">
        <f t="shared" si="475"/>
        <v>0</v>
      </c>
      <c r="H1364" s="8">
        <f t="shared" si="475"/>
        <v>0</v>
      </c>
      <c r="I1364" s="8">
        <f t="shared" si="475"/>
        <v>0</v>
      </c>
    </row>
    <row r="1365" spans="1:9" outlineLevel="1" x14ac:dyDescent="0.25">
      <c r="A1365" s="7"/>
      <c r="B1365" s="10" t="s">
        <v>2</v>
      </c>
      <c r="C1365" s="7"/>
      <c r="D1365" s="8">
        <f t="shared" ref="D1365:I1366" si="476">D1369</f>
        <v>0</v>
      </c>
      <c r="E1365" s="8">
        <f t="shared" si="476"/>
        <v>0</v>
      </c>
      <c r="F1365" s="8">
        <f t="shared" si="476"/>
        <v>0</v>
      </c>
      <c r="G1365" s="8">
        <f t="shared" si="476"/>
        <v>0</v>
      </c>
      <c r="H1365" s="8">
        <f t="shared" si="476"/>
        <v>0</v>
      </c>
      <c r="I1365" s="8">
        <f t="shared" si="476"/>
        <v>0</v>
      </c>
    </row>
    <row r="1366" spans="1:9" s="12" customFormat="1" outlineLevel="1" x14ac:dyDescent="0.25">
      <c r="A1366" s="7"/>
      <c r="B1366" s="10" t="s">
        <v>3</v>
      </c>
      <c r="C1366" s="7"/>
      <c r="D1366" s="8">
        <f t="shared" si="476"/>
        <v>70358.899999999994</v>
      </c>
      <c r="E1366" s="8">
        <f t="shared" si="476"/>
        <v>59163.7</v>
      </c>
      <c r="F1366" s="8">
        <f t="shared" si="476"/>
        <v>79817.8</v>
      </c>
      <c r="G1366" s="8">
        <f t="shared" si="476"/>
        <v>59163.7</v>
      </c>
      <c r="H1366" s="8">
        <f t="shared" si="476"/>
        <v>79817.8</v>
      </c>
      <c r="I1366" s="8">
        <f t="shared" si="476"/>
        <v>79817.8</v>
      </c>
    </row>
    <row r="1367" spans="1:9" ht="31.5" outlineLevel="1" x14ac:dyDescent="0.25">
      <c r="A1367" s="7"/>
      <c r="B1367" s="10" t="s">
        <v>42</v>
      </c>
      <c r="C1367" s="7"/>
      <c r="D1367" s="8">
        <f t="shared" ref="D1367:I1367" si="477">SUM(D1368:D1370)</f>
        <v>70358.899999999994</v>
      </c>
      <c r="E1367" s="8">
        <f t="shared" si="477"/>
        <v>59163.7</v>
      </c>
      <c r="F1367" s="8">
        <f t="shared" si="477"/>
        <v>79817.8</v>
      </c>
      <c r="G1367" s="8">
        <f t="shared" si="477"/>
        <v>59163.7</v>
      </c>
      <c r="H1367" s="8">
        <f t="shared" si="477"/>
        <v>79817.8</v>
      </c>
      <c r="I1367" s="8">
        <f t="shared" si="477"/>
        <v>79817.8</v>
      </c>
    </row>
    <row r="1368" spans="1:9" outlineLevel="1" x14ac:dyDescent="0.25">
      <c r="A1368" s="7"/>
      <c r="B1368" s="10" t="s">
        <v>1</v>
      </c>
      <c r="C1368" s="7"/>
      <c r="D1368" s="8"/>
      <c r="E1368" s="8"/>
      <c r="F1368" s="8"/>
      <c r="G1368" s="8"/>
      <c r="H1368" s="8"/>
      <c r="I1368" s="8"/>
    </row>
    <row r="1369" spans="1:9" outlineLevel="1" x14ac:dyDescent="0.25">
      <c r="A1369" s="7"/>
      <c r="B1369" s="10" t="s">
        <v>2</v>
      </c>
      <c r="C1369" s="7"/>
      <c r="D1369" s="8"/>
      <c r="E1369" s="8"/>
      <c r="F1369" s="8"/>
      <c r="G1369" s="8"/>
      <c r="H1369" s="8"/>
      <c r="I1369" s="8"/>
    </row>
    <row r="1370" spans="1:9" s="151" customFormat="1" outlineLevel="1" x14ac:dyDescent="0.25">
      <c r="A1370" s="155"/>
      <c r="B1370" s="154" t="s">
        <v>3</v>
      </c>
      <c r="C1370" s="154" t="s">
        <v>19</v>
      </c>
      <c r="D1370" s="156">
        <v>70358.899999999994</v>
      </c>
      <c r="E1370" s="156">
        <v>59163.7</v>
      </c>
      <c r="F1370" s="156">
        <v>79817.8</v>
      </c>
      <c r="G1370" s="156">
        <v>59163.7</v>
      </c>
      <c r="H1370" s="156">
        <v>79817.8</v>
      </c>
      <c r="I1370" s="156">
        <v>79817.8</v>
      </c>
    </row>
    <row r="1371" spans="1:9" ht="31.5" x14ac:dyDescent="0.25">
      <c r="A1371" s="139" t="s">
        <v>151</v>
      </c>
      <c r="B1371" s="54" t="s">
        <v>198</v>
      </c>
      <c r="C1371" s="53"/>
      <c r="D1371" s="55">
        <f>D1372+D1373+D1374</f>
        <v>213520.8</v>
      </c>
      <c r="E1371" s="55">
        <f>E1372+E1373+E1374</f>
        <v>108739.7</v>
      </c>
      <c r="F1371" s="55">
        <f t="shared" ref="F1371:I1371" si="478">F1372+F1373+F1374</f>
        <v>110684.5</v>
      </c>
      <c r="G1371" s="55">
        <f t="shared" si="478"/>
        <v>106472.1</v>
      </c>
      <c r="H1371" s="55">
        <f t="shared" si="478"/>
        <v>119452.7</v>
      </c>
      <c r="I1371" s="55">
        <f t="shared" si="478"/>
        <v>137233.1</v>
      </c>
    </row>
    <row r="1372" spans="1:9" x14ac:dyDescent="0.25">
      <c r="A1372" s="94"/>
      <c r="B1372" s="10" t="s">
        <v>1</v>
      </c>
      <c r="C1372" s="7"/>
      <c r="D1372" s="8">
        <f t="shared" ref="D1372:I1374" si="479">D1376+D1386+D1396+D1508+D1493</f>
        <v>0</v>
      </c>
      <c r="E1372" s="8">
        <f t="shared" si="479"/>
        <v>0</v>
      </c>
      <c r="F1372" s="8">
        <f t="shared" si="479"/>
        <v>0</v>
      </c>
      <c r="G1372" s="8">
        <f t="shared" si="479"/>
        <v>0</v>
      </c>
      <c r="H1372" s="8">
        <f t="shared" si="479"/>
        <v>0</v>
      </c>
      <c r="I1372" s="8">
        <f t="shared" si="479"/>
        <v>0</v>
      </c>
    </row>
    <row r="1373" spans="1:9" x14ac:dyDescent="0.25">
      <c r="A1373" s="94"/>
      <c r="B1373" s="10" t="s">
        <v>2</v>
      </c>
      <c r="C1373" s="7"/>
      <c r="D1373" s="8">
        <f t="shared" si="479"/>
        <v>77773.7</v>
      </c>
      <c r="E1373" s="8">
        <f t="shared" si="479"/>
        <v>74285.5</v>
      </c>
      <c r="F1373" s="8">
        <f t="shared" si="479"/>
        <v>64571.6</v>
      </c>
      <c r="G1373" s="8">
        <f t="shared" si="479"/>
        <v>77371.8</v>
      </c>
      <c r="H1373" s="8">
        <f t="shared" si="479"/>
        <v>89086.8</v>
      </c>
      <c r="I1373" s="8">
        <f t="shared" si="479"/>
        <v>104310.1</v>
      </c>
    </row>
    <row r="1374" spans="1:9" x14ac:dyDescent="0.25">
      <c r="A1374" s="95"/>
      <c r="B1374" s="10" t="s">
        <v>3</v>
      </c>
      <c r="C1374" s="7"/>
      <c r="D1374" s="8">
        <f t="shared" si="479"/>
        <v>135747.1</v>
      </c>
      <c r="E1374" s="8">
        <f t="shared" si="479"/>
        <v>34454.199999999997</v>
      </c>
      <c r="F1374" s="8">
        <f>F1378+F1388+F1398+F1510+F1495</f>
        <v>46112.9</v>
      </c>
      <c r="G1374" s="8">
        <f>G1378+G1388+G1398+G1510+G1495</f>
        <v>29100.3</v>
      </c>
      <c r="H1374" s="8">
        <f>H1378+H1388+H1398+H1510+H1495</f>
        <v>30365.899999999998</v>
      </c>
      <c r="I1374" s="8">
        <f>I1378+I1388+I1398+I1510+I1495</f>
        <v>32923</v>
      </c>
    </row>
    <row r="1375" spans="1:9" ht="37.5" customHeight="1" outlineLevel="1" x14ac:dyDescent="0.25">
      <c r="A1375" s="119"/>
      <c r="B1375" s="109" t="s">
        <v>197</v>
      </c>
      <c r="C1375" s="119"/>
      <c r="D1375" s="110">
        <f>D1376+D1377+D1378+D1379</f>
        <v>51950</v>
      </c>
      <c r="E1375" s="110">
        <f t="shared" ref="E1375" si="480">E1376+E1377+E1378+E1379</f>
        <v>0</v>
      </c>
      <c r="F1375" s="110">
        <f>F1376+F1377+F1378+F1379</f>
        <v>0</v>
      </c>
      <c r="G1375" s="110">
        <f t="shared" ref="G1375:I1375" si="481">G1376+G1377+G1378+G1379</f>
        <v>0</v>
      </c>
      <c r="H1375" s="110">
        <f t="shared" si="481"/>
        <v>0</v>
      </c>
      <c r="I1375" s="110">
        <f t="shared" si="481"/>
        <v>0</v>
      </c>
    </row>
    <row r="1376" spans="1:9" ht="21.75" customHeight="1" outlineLevel="1" x14ac:dyDescent="0.25">
      <c r="A1376" s="7"/>
      <c r="B1376" s="10" t="s">
        <v>1</v>
      </c>
      <c r="C1376" s="7"/>
      <c r="D1376" s="8">
        <f>D1381</f>
        <v>0</v>
      </c>
      <c r="E1376" s="8">
        <f t="shared" ref="E1376:F1378" si="482">E1381</f>
        <v>0</v>
      </c>
      <c r="F1376" s="8">
        <f>F1381</f>
        <v>0</v>
      </c>
      <c r="G1376" s="8">
        <f t="shared" ref="G1376:I1379" si="483">G1381</f>
        <v>0</v>
      </c>
      <c r="H1376" s="8">
        <f t="shared" si="483"/>
        <v>0</v>
      </c>
      <c r="I1376" s="8">
        <f t="shared" si="483"/>
        <v>0</v>
      </c>
    </row>
    <row r="1377" spans="1:9" ht="21.75" customHeight="1" outlineLevel="1" x14ac:dyDescent="0.25">
      <c r="A1377" s="7"/>
      <c r="B1377" s="10" t="s">
        <v>2</v>
      </c>
      <c r="C1377" s="7"/>
      <c r="D1377" s="8">
        <f>D1382</f>
        <v>46755</v>
      </c>
      <c r="E1377" s="8">
        <f t="shared" si="482"/>
        <v>0</v>
      </c>
      <c r="F1377" s="8">
        <f t="shared" si="482"/>
        <v>0</v>
      </c>
      <c r="G1377" s="8">
        <f t="shared" si="483"/>
        <v>0</v>
      </c>
      <c r="H1377" s="8">
        <f t="shared" si="483"/>
        <v>0</v>
      </c>
      <c r="I1377" s="8">
        <f t="shared" si="483"/>
        <v>0</v>
      </c>
    </row>
    <row r="1378" spans="1:9" ht="22.5" customHeight="1" outlineLevel="1" x14ac:dyDescent="0.25">
      <c r="A1378" s="7"/>
      <c r="B1378" s="10" t="s">
        <v>3</v>
      </c>
      <c r="C1378" s="7"/>
      <c r="D1378" s="8">
        <f>D1383</f>
        <v>5195</v>
      </c>
      <c r="E1378" s="8">
        <f t="shared" si="482"/>
        <v>0</v>
      </c>
      <c r="F1378" s="8">
        <f t="shared" si="482"/>
        <v>0</v>
      </c>
      <c r="G1378" s="8">
        <f t="shared" si="483"/>
        <v>0</v>
      </c>
      <c r="H1378" s="8">
        <f t="shared" si="483"/>
        <v>0</v>
      </c>
      <c r="I1378" s="8">
        <f t="shared" si="483"/>
        <v>0</v>
      </c>
    </row>
    <row r="1379" spans="1:9" ht="21.75" customHeight="1" outlineLevel="1" x14ac:dyDescent="0.25">
      <c r="A1379" s="7"/>
      <c r="B1379" s="10" t="s">
        <v>4</v>
      </c>
      <c r="C1379" s="7"/>
      <c r="D1379" s="8">
        <f t="shared" ref="D1379:F1379" si="484">D1384</f>
        <v>0</v>
      </c>
      <c r="E1379" s="8">
        <f t="shared" si="484"/>
        <v>0</v>
      </c>
      <c r="F1379" s="8">
        <f t="shared" si="484"/>
        <v>0</v>
      </c>
      <c r="G1379" s="8">
        <f t="shared" si="483"/>
        <v>0</v>
      </c>
      <c r="H1379" s="8">
        <f t="shared" si="483"/>
        <v>0</v>
      </c>
      <c r="I1379" s="8">
        <f t="shared" si="483"/>
        <v>0</v>
      </c>
    </row>
    <row r="1380" spans="1:9" ht="49.5" customHeight="1" outlineLevel="1" x14ac:dyDescent="0.25">
      <c r="A1380" s="7"/>
      <c r="B1380" s="10" t="s">
        <v>8</v>
      </c>
      <c r="C1380" s="43"/>
      <c r="D1380" s="8">
        <f>SUM(D1381:D1384)</f>
        <v>51950</v>
      </c>
      <c r="E1380" s="8">
        <f t="shared" ref="E1380" si="485">SUM(E1381:E1384)</f>
        <v>0</v>
      </c>
      <c r="F1380" s="8">
        <f>SUM(F1381:F1384)</f>
        <v>0</v>
      </c>
      <c r="G1380" s="8">
        <f t="shared" ref="G1380:I1380" si="486">SUM(G1381:G1384)</f>
        <v>0</v>
      </c>
      <c r="H1380" s="8">
        <f t="shared" si="486"/>
        <v>0</v>
      </c>
      <c r="I1380" s="8">
        <f t="shared" si="486"/>
        <v>0</v>
      </c>
    </row>
    <row r="1381" spans="1:9" ht="21.75" customHeight="1" outlineLevel="1" x14ac:dyDescent="0.25">
      <c r="A1381" s="7"/>
      <c r="B1381" s="10" t="s">
        <v>1</v>
      </c>
      <c r="C1381" s="44"/>
      <c r="D1381" s="8"/>
      <c r="E1381" s="8"/>
      <c r="F1381" s="8"/>
      <c r="G1381" s="8"/>
      <c r="H1381" s="8"/>
      <c r="I1381" s="8"/>
    </row>
    <row r="1382" spans="1:9" ht="31.5" outlineLevel="1" x14ac:dyDescent="0.25">
      <c r="A1382" s="7"/>
      <c r="B1382" s="10" t="s">
        <v>2</v>
      </c>
      <c r="C1382" s="43" t="s">
        <v>62</v>
      </c>
      <c r="D1382" s="8">
        <v>46755</v>
      </c>
      <c r="E1382" s="8"/>
      <c r="F1382" s="8"/>
      <c r="G1382" s="8"/>
      <c r="H1382" s="8"/>
      <c r="I1382" s="8"/>
    </row>
    <row r="1383" spans="1:9" ht="31.5" outlineLevel="1" x14ac:dyDescent="0.25">
      <c r="A1383" s="7"/>
      <c r="B1383" s="10" t="s">
        <v>3</v>
      </c>
      <c r="C1383" s="43" t="s">
        <v>62</v>
      </c>
      <c r="D1383" s="8">
        <v>5195</v>
      </c>
      <c r="E1383" s="8"/>
      <c r="F1383" s="8"/>
      <c r="G1383" s="8"/>
      <c r="H1383" s="8"/>
      <c r="I1383" s="8"/>
    </row>
    <row r="1384" spans="1:9" ht="21.75" customHeight="1" outlineLevel="1" x14ac:dyDescent="0.25">
      <c r="A1384" s="7"/>
      <c r="B1384" s="10" t="s">
        <v>4</v>
      </c>
      <c r="C1384" s="44"/>
      <c r="D1384" s="8"/>
      <c r="E1384" s="8"/>
      <c r="F1384" s="8"/>
      <c r="G1384" s="8"/>
      <c r="H1384" s="8"/>
      <c r="I1384" s="8"/>
    </row>
    <row r="1385" spans="1:9" ht="48.75" customHeight="1" outlineLevel="1" x14ac:dyDescent="0.25">
      <c r="A1385" s="120"/>
      <c r="B1385" s="115" t="s">
        <v>196</v>
      </c>
      <c r="C1385" s="120"/>
      <c r="D1385" s="118">
        <f>SUM(D1386:D1389)</f>
        <v>26203.9</v>
      </c>
      <c r="E1385" s="118">
        <f t="shared" ref="E1385:I1385" si="487">SUM(E1386:E1389)</f>
        <v>0</v>
      </c>
      <c r="F1385" s="118">
        <f t="shared" si="487"/>
        <v>0</v>
      </c>
      <c r="G1385" s="118">
        <f t="shared" si="487"/>
        <v>0</v>
      </c>
      <c r="H1385" s="118">
        <f t="shared" si="487"/>
        <v>0</v>
      </c>
      <c r="I1385" s="118">
        <f t="shared" si="487"/>
        <v>0</v>
      </c>
    </row>
    <row r="1386" spans="1:9" ht="16.5" customHeight="1" outlineLevel="1" x14ac:dyDescent="0.25">
      <c r="A1386" s="7"/>
      <c r="B1386" s="10" t="s">
        <v>1</v>
      </c>
      <c r="C1386" s="7"/>
      <c r="D1386" s="8">
        <f>D1391</f>
        <v>0</v>
      </c>
      <c r="E1386" s="8">
        <f t="shared" ref="E1386" si="488">E1391</f>
        <v>0</v>
      </c>
      <c r="F1386" s="8">
        <f>F1391</f>
        <v>0</v>
      </c>
      <c r="G1386" s="8">
        <f t="shared" ref="G1386:I1389" si="489">G1391</f>
        <v>0</v>
      </c>
      <c r="H1386" s="8">
        <f t="shared" si="489"/>
        <v>0</v>
      </c>
      <c r="I1386" s="8">
        <f t="shared" si="489"/>
        <v>0</v>
      </c>
    </row>
    <row r="1387" spans="1:9" ht="21.75" customHeight="1" outlineLevel="1" x14ac:dyDescent="0.25">
      <c r="A1387" s="7"/>
      <c r="B1387" s="10" t="s">
        <v>2</v>
      </c>
      <c r="C1387" s="7"/>
      <c r="D1387" s="8">
        <f t="shared" ref="D1387:F1389" si="490">D1392</f>
        <v>0</v>
      </c>
      <c r="E1387" s="8">
        <f t="shared" si="490"/>
        <v>0</v>
      </c>
      <c r="F1387" s="8">
        <f t="shared" si="490"/>
        <v>0</v>
      </c>
      <c r="G1387" s="8">
        <f t="shared" si="489"/>
        <v>0</v>
      </c>
      <c r="H1387" s="8">
        <f t="shared" si="489"/>
        <v>0</v>
      </c>
      <c r="I1387" s="8">
        <f t="shared" si="489"/>
        <v>0</v>
      </c>
    </row>
    <row r="1388" spans="1:9" ht="20.25" customHeight="1" outlineLevel="1" x14ac:dyDescent="0.25">
      <c r="A1388" s="7"/>
      <c r="B1388" s="10" t="s">
        <v>3</v>
      </c>
      <c r="C1388" s="7"/>
      <c r="D1388" s="8">
        <f>D1393</f>
        <v>26203.9</v>
      </c>
      <c r="E1388" s="8">
        <f t="shared" si="490"/>
        <v>0</v>
      </c>
      <c r="F1388" s="8">
        <f t="shared" si="490"/>
        <v>0</v>
      </c>
      <c r="G1388" s="8">
        <f t="shared" si="489"/>
        <v>0</v>
      </c>
      <c r="H1388" s="8">
        <f t="shared" si="489"/>
        <v>0</v>
      </c>
      <c r="I1388" s="8">
        <f t="shared" si="489"/>
        <v>0</v>
      </c>
    </row>
    <row r="1389" spans="1:9" ht="21.75" customHeight="1" outlineLevel="1" x14ac:dyDescent="0.25">
      <c r="A1389" s="7"/>
      <c r="B1389" s="10" t="s">
        <v>4</v>
      </c>
      <c r="C1389" s="7"/>
      <c r="D1389" s="8">
        <f t="shared" si="490"/>
        <v>0</v>
      </c>
      <c r="E1389" s="8">
        <f t="shared" si="490"/>
        <v>0</v>
      </c>
      <c r="F1389" s="8">
        <f t="shared" si="490"/>
        <v>0</v>
      </c>
      <c r="G1389" s="8">
        <f t="shared" si="489"/>
        <v>0</v>
      </c>
      <c r="H1389" s="8">
        <f t="shared" si="489"/>
        <v>0</v>
      </c>
      <c r="I1389" s="8">
        <f t="shared" si="489"/>
        <v>0</v>
      </c>
    </row>
    <row r="1390" spans="1:9" ht="36.75" customHeight="1" outlineLevel="1" x14ac:dyDescent="0.25">
      <c r="A1390" s="7"/>
      <c r="B1390" s="10" t="s">
        <v>9</v>
      </c>
      <c r="C1390" s="43"/>
      <c r="D1390" s="8">
        <f>SUM(D1391:D1394)</f>
        <v>26203.9</v>
      </c>
      <c r="E1390" s="8">
        <f t="shared" ref="E1390" si="491">SUM(E1391:E1394)</f>
        <v>0</v>
      </c>
      <c r="F1390" s="8">
        <f>SUM(F1391:F1394)</f>
        <v>0</v>
      </c>
      <c r="G1390" s="8">
        <f t="shared" ref="G1390:I1390" si="492">SUM(G1391:G1394)</f>
        <v>0</v>
      </c>
      <c r="H1390" s="8">
        <f t="shared" si="492"/>
        <v>0</v>
      </c>
      <c r="I1390" s="8">
        <f t="shared" si="492"/>
        <v>0</v>
      </c>
    </row>
    <row r="1391" spans="1:9" ht="21.75" customHeight="1" outlineLevel="1" x14ac:dyDescent="0.25">
      <c r="A1391" s="7"/>
      <c r="B1391" s="10" t="s">
        <v>1</v>
      </c>
      <c r="C1391" s="43"/>
      <c r="D1391" s="8"/>
      <c r="E1391" s="8"/>
      <c r="F1391" s="8"/>
      <c r="G1391" s="8"/>
      <c r="H1391" s="8"/>
      <c r="I1391" s="8"/>
    </row>
    <row r="1392" spans="1:9" ht="21.75" customHeight="1" outlineLevel="1" x14ac:dyDescent="0.25">
      <c r="A1392" s="7"/>
      <c r="B1392" s="10" t="s">
        <v>2</v>
      </c>
      <c r="C1392" s="43"/>
      <c r="D1392" s="8"/>
      <c r="E1392" s="8"/>
      <c r="F1392" s="8"/>
      <c r="G1392" s="8"/>
      <c r="H1392" s="8"/>
      <c r="I1392" s="8"/>
    </row>
    <row r="1393" spans="1:9" ht="21.75" customHeight="1" outlineLevel="1" x14ac:dyDescent="0.25">
      <c r="A1393" s="7"/>
      <c r="B1393" s="10" t="s">
        <v>3</v>
      </c>
      <c r="C1393" s="43" t="s">
        <v>62</v>
      </c>
      <c r="D1393" s="8">
        <v>26203.9</v>
      </c>
      <c r="E1393" s="8"/>
      <c r="F1393" s="8"/>
      <c r="G1393" s="8"/>
      <c r="H1393" s="8"/>
      <c r="I1393" s="8"/>
    </row>
    <row r="1394" spans="1:9" outlineLevel="1" x14ac:dyDescent="0.25">
      <c r="A1394" s="7"/>
      <c r="B1394" s="10" t="s">
        <v>4</v>
      </c>
      <c r="C1394" s="43"/>
      <c r="D1394" s="8"/>
      <c r="E1394" s="8"/>
      <c r="F1394" s="8"/>
      <c r="G1394" s="8"/>
      <c r="H1394" s="8"/>
      <c r="I1394" s="8"/>
    </row>
    <row r="1395" spans="1:9" ht="31.5" customHeight="1" outlineLevel="1" x14ac:dyDescent="0.25">
      <c r="A1395" s="56"/>
      <c r="B1395" s="5" t="s">
        <v>10</v>
      </c>
      <c r="C1395" s="116"/>
      <c r="D1395" s="19">
        <f>D1396+D1397+D1398</f>
        <v>127522.9</v>
      </c>
      <c r="E1395" s="19">
        <f t="shared" ref="E1395" si="493">E1396+E1397+E1398</f>
        <v>100480</v>
      </c>
      <c r="F1395" s="19">
        <f>F1396+F1397+F1398</f>
        <v>102045</v>
      </c>
      <c r="G1395" s="19">
        <f t="shared" ref="G1395:I1395" si="494">G1396+G1397+G1398</f>
        <v>97849</v>
      </c>
      <c r="H1395" s="19">
        <f t="shared" si="494"/>
        <v>110448</v>
      </c>
      <c r="I1395" s="19">
        <f t="shared" si="494"/>
        <v>127855.8</v>
      </c>
    </row>
    <row r="1396" spans="1:9" ht="21.75" customHeight="1" outlineLevel="1" x14ac:dyDescent="0.25">
      <c r="A1396" s="7"/>
      <c r="B1396" s="10" t="s">
        <v>1</v>
      </c>
      <c r="C1396" s="7"/>
      <c r="D1396" s="8">
        <f>D1400+D1412+D1424+D1428+D1432+D1440+D1444+D1448+D1453+D1458+D1463+D1468+D1473+D1478+D1483+D1488</f>
        <v>0</v>
      </c>
      <c r="E1396" s="8">
        <f t="shared" ref="E1396" si="495">E1400+E1412+E1424+E1428+E1432+E1440+E1444+E1448+E1453+E1458+E1463+E1468+E1473+E1478+E1483+E1488</f>
        <v>0</v>
      </c>
      <c r="F1396" s="8">
        <f t="shared" ref="F1396:I1398" si="496">F1400+F1412+F1424+F1428+F1432+F1436+F1440+F1444+F1448+F1453+F1458+F1463+F1468+F1473+F1478+F1483+F1488</f>
        <v>0</v>
      </c>
      <c r="G1396" s="8">
        <f t="shared" si="496"/>
        <v>0</v>
      </c>
      <c r="H1396" s="8">
        <f t="shared" si="496"/>
        <v>0</v>
      </c>
      <c r="I1396" s="8">
        <f t="shared" si="496"/>
        <v>0</v>
      </c>
    </row>
    <row r="1397" spans="1:9" ht="20.25" customHeight="1" outlineLevel="1" x14ac:dyDescent="0.25">
      <c r="A1397" s="7"/>
      <c r="B1397" s="10" t="s">
        <v>2</v>
      </c>
      <c r="C1397" s="7"/>
      <c r="D1397" s="8">
        <f t="shared" ref="D1397:E1398" si="497">D1401+D1413+D1425+D1429+D1433+D1437+D1441+D1445+D1449+D1454+D1459+D1464+D1469+D1474+D1479+D1484+D1489</f>
        <v>31018.7</v>
      </c>
      <c r="E1397" s="8">
        <f t="shared" si="497"/>
        <v>74285.5</v>
      </c>
      <c r="F1397" s="8">
        <f>F1401+F1413+F1425+F1429+F1433+F1437+F1441+F1445+F1449+F1454+F1459+F1464+F1469+F1474+F1479+F1484+F1489</f>
        <v>64571.6</v>
      </c>
      <c r="G1397" s="8">
        <f t="shared" si="496"/>
        <v>77371.8</v>
      </c>
      <c r="H1397" s="8">
        <f t="shared" si="496"/>
        <v>89086.8</v>
      </c>
      <c r="I1397" s="8">
        <f t="shared" si="496"/>
        <v>104310.1</v>
      </c>
    </row>
    <row r="1398" spans="1:9" outlineLevel="1" x14ac:dyDescent="0.25">
      <c r="A1398" s="7"/>
      <c r="B1398" s="10" t="s">
        <v>3</v>
      </c>
      <c r="C1398" s="7"/>
      <c r="D1398" s="8">
        <f t="shared" si="497"/>
        <v>96504.2</v>
      </c>
      <c r="E1398" s="8">
        <f t="shared" si="497"/>
        <v>26194.5</v>
      </c>
      <c r="F1398" s="8">
        <f t="shared" si="496"/>
        <v>37473.4</v>
      </c>
      <c r="G1398" s="8">
        <f t="shared" si="496"/>
        <v>20477.2</v>
      </c>
      <c r="H1398" s="8">
        <f t="shared" si="496"/>
        <v>21361.199999999997</v>
      </c>
      <c r="I1398" s="8">
        <f t="shared" si="496"/>
        <v>23545.7</v>
      </c>
    </row>
    <row r="1399" spans="1:9" ht="39.75" customHeight="1" outlineLevel="1" x14ac:dyDescent="0.25">
      <c r="A1399" s="7"/>
      <c r="B1399" s="10" t="s">
        <v>49</v>
      </c>
      <c r="C1399" s="45"/>
      <c r="D1399" s="8">
        <f>SUM(D1400:D1402)</f>
        <v>3947.2000000000003</v>
      </c>
      <c r="E1399" s="8">
        <f t="shared" ref="E1399" si="498">SUM(E1400:E1402)</f>
        <v>4156.3999999999996</v>
      </c>
      <c r="F1399" s="8">
        <f>SUM(F1400:F1402)</f>
        <v>4156.3999999999996</v>
      </c>
      <c r="G1399" s="8">
        <f>SUM(G1400:G1402)</f>
        <v>4339.3</v>
      </c>
      <c r="H1399" s="8">
        <f>SUM(H1400:H1402)</f>
        <v>3921.7</v>
      </c>
      <c r="I1399" s="8">
        <f>SUM(I1400:I1402)</f>
        <v>4090.4</v>
      </c>
    </row>
    <row r="1400" spans="1:9" ht="20.25" customHeight="1" outlineLevel="1" x14ac:dyDescent="0.25">
      <c r="A1400" s="7"/>
      <c r="B1400" s="10" t="s">
        <v>1</v>
      </c>
      <c r="C1400" s="45"/>
      <c r="D1400" s="8"/>
      <c r="E1400" s="8"/>
      <c r="F1400" s="8"/>
      <c r="G1400" s="8"/>
      <c r="H1400" s="8"/>
      <c r="I1400" s="8"/>
    </row>
    <row r="1401" spans="1:9" ht="20.25" customHeight="1" outlineLevel="1" x14ac:dyDescent="0.25">
      <c r="A1401" s="7"/>
      <c r="B1401" s="10" t="s">
        <v>2</v>
      </c>
      <c r="C1401" s="45"/>
      <c r="D1401" s="8"/>
      <c r="E1401" s="8"/>
      <c r="F1401" s="8"/>
      <c r="G1401" s="8"/>
      <c r="H1401" s="8"/>
      <c r="I1401" s="8"/>
    </row>
    <row r="1402" spans="1:9" outlineLevel="1" x14ac:dyDescent="0.25">
      <c r="A1402" s="7"/>
      <c r="B1402" s="10" t="s">
        <v>3</v>
      </c>
      <c r="C1402" s="45"/>
      <c r="D1402" s="8">
        <f>D1406+D1410</f>
        <v>3947.2000000000003</v>
      </c>
      <c r="E1402" s="8">
        <f t="shared" ref="E1402" si="499">E1406+E1410</f>
        <v>4156.3999999999996</v>
      </c>
      <c r="F1402" s="8">
        <f>F1406+F1410</f>
        <v>4156.3999999999996</v>
      </c>
      <c r="G1402" s="8">
        <f>G1406+G1410</f>
        <v>4339.3</v>
      </c>
      <c r="H1402" s="8">
        <f>H1406+H1410</f>
        <v>3921.7</v>
      </c>
      <c r="I1402" s="8">
        <f>I1406+I1410</f>
        <v>4090.4</v>
      </c>
    </row>
    <row r="1403" spans="1:9" ht="41.25" customHeight="1" outlineLevel="1" x14ac:dyDescent="0.25">
      <c r="A1403" s="7"/>
      <c r="B1403" s="10" t="s">
        <v>313</v>
      </c>
      <c r="C1403" s="7"/>
      <c r="D1403" s="8">
        <f>D1404+D1405+D1406</f>
        <v>379.8</v>
      </c>
      <c r="E1403" s="8">
        <f t="shared" ref="E1403" si="500">E1404+E1405+E1406</f>
        <v>4156.3999999999996</v>
      </c>
      <c r="F1403" s="8">
        <f>F1404+F1405+F1406</f>
        <v>4156.3999999999996</v>
      </c>
      <c r="G1403" s="8">
        <f t="shared" ref="G1403:I1403" si="501">G1404+G1405+G1406</f>
        <v>4339.3</v>
      </c>
      <c r="H1403" s="8">
        <f t="shared" si="501"/>
        <v>3921.7</v>
      </c>
      <c r="I1403" s="8">
        <f t="shared" si="501"/>
        <v>4090.4</v>
      </c>
    </row>
    <row r="1404" spans="1:9" ht="20.25" customHeight="1" outlineLevel="1" x14ac:dyDescent="0.25">
      <c r="A1404" s="7"/>
      <c r="B1404" s="10" t="s">
        <v>1</v>
      </c>
      <c r="C1404" s="45"/>
      <c r="D1404" s="8"/>
      <c r="E1404" s="8"/>
      <c r="F1404" s="8"/>
      <c r="G1404" s="8"/>
      <c r="H1404" s="8"/>
      <c r="I1404" s="8"/>
    </row>
    <row r="1405" spans="1:9" ht="20.25" customHeight="1" outlineLevel="1" x14ac:dyDescent="0.25">
      <c r="A1405" s="7"/>
      <c r="B1405" s="10" t="s">
        <v>2</v>
      </c>
      <c r="C1405" s="45"/>
      <c r="D1405" s="8"/>
      <c r="E1405" s="8"/>
      <c r="F1405" s="8"/>
      <c r="G1405" s="8"/>
      <c r="H1405" s="8"/>
      <c r="I1405" s="8"/>
    </row>
    <row r="1406" spans="1:9" s="151" customFormat="1" outlineLevel="1" x14ac:dyDescent="0.25">
      <c r="A1406" s="155"/>
      <c r="B1406" s="154" t="s">
        <v>3</v>
      </c>
      <c r="C1406" s="155" t="s">
        <v>19</v>
      </c>
      <c r="D1406" s="156">
        <v>379.8</v>
      </c>
      <c r="E1406" s="156">
        <v>4156.3999999999996</v>
      </c>
      <c r="F1406" s="156">
        <v>4156.3999999999996</v>
      </c>
      <c r="G1406" s="156">
        <v>4339.3</v>
      </c>
      <c r="H1406" s="156">
        <v>3921.7</v>
      </c>
      <c r="I1406" s="156">
        <v>4090.4</v>
      </c>
    </row>
    <row r="1407" spans="1:9" ht="45" customHeight="1" outlineLevel="1" x14ac:dyDescent="0.25">
      <c r="A1407" s="7"/>
      <c r="B1407" s="10" t="s">
        <v>314</v>
      </c>
      <c r="C1407" s="7"/>
      <c r="D1407" s="8">
        <f>D1408+D1409+D1410</f>
        <v>3567.4</v>
      </c>
      <c r="E1407" s="8">
        <f t="shared" ref="E1407" si="502">E1408+E1409+E1410</f>
        <v>0</v>
      </c>
      <c r="F1407" s="8">
        <f>F1408+F1409+F1410</f>
        <v>0</v>
      </c>
      <c r="G1407" s="8">
        <f t="shared" ref="G1407:I1407" si="503">G1408+G1409+G1410</f>
        <v>0</v>
      </c>
      <c r="H1407" s="8">
        <f t="shared" si="503"/>
        <v>0</v>
      </c>
      <c r="I1407" s="8">
        <f t="shared" si="503"/>
        <v>0</v>
      </c>
    </row>
    <row r="1408" spans="1:9" ht="24.75" customHeight="1" outlineLevel="1" x14ac:dyDescent="0.25">
      <c r="A1408" s="7"/>
      <c r="B1408" s="10" t="s">
        <v>1</v>
      </c>
      <c r="C1408" s="45"/>
      <c r="D1408" s="8"/>
      <c r="E1408" s="8"/>
      <c r="F1408" s="8"/>
      <c r="G1408" s="8"/>
      <c r="H1408" s="8"/>
      <c r="I1408" s="8"/>
    </row>
    <row r="1409" spans="1:9" ht="21.75" customHeight="1" outlineLevel="1" x14ac:dyDescent="0.25">
      <c r="A1409" s="7"/>
      <c r="B1409" s="10" t="s">
        <v>2</v>
      </c>
      <c r="C1409" s="45"/>
      <c r="D1409" s="8"/>
      <c r="E1409" s="8"/>
      <c r="F1409" s="8"/>
      <c r="G1409" s="8"/>
      <c r="H1409" s="8"/>
      <c r="I1409" s="8"/>
    </row>
    <row r="1410" spans="1:9" ht="21.75" customHeight="1" outlineLevel="1" x14ac:dyDescent="0.25">
      <c r="A1410" s="7"/>
      <c r="B1410" s="10" t="s">
        <v>3</v>
      </c>
      <c r="C1410" s="7" t="s">
        <v>292</v>
      </c>
      <c r="D1410" s="8">
        <v>3567.4</v>
      </c>
      <c r="E1410" s="8"/>
      <c r="F1410" s="8"/>
      <c r="G1410" s="8"/>
      <c r="H1410" s="8"/>
      <c r="I1410" s="8"/>
    </row>
    <row r="1411" spans="1:9" ht="43.5" customHeight="1" outlineLevel="1" x14ac:dyDescent="0.25">
      <c r="A1411" s="7"/>
      <c r="B1411" s="10" t="s">
        <v>50</v>
      </c>
      <c r="C1411" s="45"/>
      <c r="D1411" s="8">
        <f>SUM(D1412:D1414)</f>
        <v>6859.5</v>
      </c>
      <c r="E1411" s="8">
        <f t="shared" ref="E1411" si="504">SUM(E1412:E1414)</f>
        <v>7223.1</v>
      </c>
      <c r="F1411" s="8">
        <f>SUM(F1412:F1414)</f>
        <v>11223.1</v>
      </c>
      <c r="G1411" s="8">
        <f t="shared" ref="G1411:I1411" si="505">SUM(G1412:G1414)</f>
        <v>7540.9</v>
      </c>
      <c r="H1411" s="8">
        <f t="shared" si="505"/>
        <v>7540.9</v>
      </c>
      <c r="I1411" s="8">
        <f t="shared" si="505"/>
        <v>7865.1</v>
      </c>
    </row>
    <row r="1412" spans="1:9" ht="21.75" customHeight="1" outlineLevel="1" x14ac:dyDescent="0.25">
      <c r="A1412" s="7"/>
      <c r="B1412" s="10" t="s">
        <v>1</v>
      </c>
      <c r="C1412" s="45"/>
      <c r="D1412" s="8">
        <f>D1416+D1420</f>
        <v>0</v>
      </c>
      <c r="E1412" s="8">
        <f t="shared" ref="E1412" si="506">E1417+E1420</f>
        <v>0</v>
      </c>
      <c r="F1412" s="8">
        <f>F1417+F1420</f>
        <v>0</v>
      </c>
      <c r="G1412" s="8">
        <f t="shared" ref="G1412:I1412" si="507">G1417+G1420</f>
        <v>0</v>
      </c>
      <c r="H1412" s="8">
        <f t="shared" si="507"/>
        <v>0</v>
      </c>
      <c r="I1412" s="8">
        <f t="shared" si="507"/>
        <v>0</v>
      </c>
    </row>
    <row r="1413" spans="1:9" ht="21.75" customHeight="1" outlineLevel="1" x14ac:dyDescent="0.25">
      <c r="A1413" s="7"/>
      <c r="B1413" s="10" t="s">
        <v>2</v>
      </c>
      <c r="C1413" s="45"/>
      <c r="D1413" s="8">
        <f>D1417+D1421</f>
        <v>0</v>
      </c>
      <c r="E1413" s="8">
        <f t="shared" ref="E1413:E1414" si="508">E1417+E1421</f>
        <v>0</v>
      </c>
      <c r="F1413" s="8">
        <f>F1417+F1421</f>
        <v>0</v>
      </c>
      <c r="G1413" s="8">
        <f t="shared" ref="G1413:I1414" si="509">G1417+G1421</f>
        <v>0</v>
      </c>
      <c r="H1413" s="8">
        <f t="shared" si="509"/>
        <v>0</v>
      </c>
      <c r="I1413" s="8">
        <f t="shared" si="509"/>
        <v>0</v>
      </c>
    </row>
    <row r="1414" spans="1:9" outlineLevel="1" x14ac:dyDescent="0.25">
      <c r="A1414" s="7"/>
      <c r="B1414" s="10" t="s">
        <v>3</v>
      </c>
      <c r="C1414" s="45"/>
      <c r="D1414" s="8">
        <f>D1418+D1422</f>
        <v>6859.5</v>
      </c>
      <c r="E1414" s="8">
        <f t="shared" si="508"/>
        <v>7223.1</v>
      </c>
      <c r="F1414" s="8">
        <f>F1418+F1422</f>
        <v>11223.1</v>
      </c>
      <c r="G1414" s="8">
        <f t="shared" si="509"/>
        <v>7540.9</v>
      </c>
      <c r="H1414" s="8">
        <f t="shared" si="509"/>
        <v>7540.9</v>
      </c>
      <c r="I1414" s="8">
        <f t="shared" si="509"/>
        <v>7865.1</v>
      </c>
    </row>
    <row r="1415" spans="1:9" ht="33.75" customHeight="1" outlineLevel="1" x14ac:dyDescent="0.25">
      <c r="A1415" s="7"/>
      <c r="B1415" s="10" t="s">
        <v>315</v>
      </c>
      <c r="C1415" s="45"/>
      <c r="D1415" s="8">
        <f>D1416+D1417+D1418</f>
        <v>0</v>
      </c>
      <c r="E1415" s="8">
        <f t="shared" ref="E1415" si="510">E1416+E1417+E1418</f>
        <v>7223.1</v>
      </c>
      <c r="F1415" s="8">
        <f>F1416+F1417+F1418</f>
        <v>11223.1</v>
      </c>
      <c r="G1415" s="8">
        <f t="shared" ref="G1415:I1415" si="511">G1416+G1417+G1418</f>
        <v>7540.9</v>
      </c>
      <c r="H1415" s="8">
        <f t="shared" si="511"/>
        <v>7540.9</v>
      </c>
      <c r="I1415" s="8">
        <f t="shared" si="511"/>
        <v>7865.1</v>
      </c>
    </row>
    <row r="1416" spans="1:9" ht="21.75" customHeight="1" outlineLevel="1" x14ac:dyDescent="0.25">
      <c r="A1416" s="7"/>
      <c r="B1416" s="10" t="s">
        <v>1</v>
      </c>
      <c r="C1416" s="45"/>
      <c r="D1416" s="8"/>
      <c r="E1416" s="8"/>
      <c r="F1416" s="8"/>
      <c r="G1416" s="8"/>
      <c r="H1416" s="8"/>
      <c r="I1416" s="8"/>
    </row>
    <row r="1417" spans="1:9" ht="21.75" customHeight="1" outlineLevel="1" x14ac:dyDescent="0.25">
      <c r="A1417" s="7"/>
      <c r="B1417" s="10" t="s">
        <v>2</v>
      </c>
      <c r="C1417" s="45"/>
      <c r="D1417" s="8"/>
      <c r="E1417" s="8"/>
      <c r="F1417" s="8"/>
      <c r="G1417" s="8"/>
      <c r="H1417" s="8"/>
      <c r="I1417" s="8"/>
    </row>
    <row r="1418" spans="1:9" outlineLevel="1" x14ac:dyDescent="0.25">
      <c r="A1418" s="7"/>
      <c r="B1418" s="10" t="s">
        <v>3</v>
      </c>
      <c r="C1418" s="7" t="s">
        <v>19</v>
      </c>
      <c r="D1418" s="8"/>
      <c r="E1418" s="8">
        <v>7223.1</v>
      </c>
      <c r="F1418" s="8">
        <f>7223.1+4000</f>
        <v>11223.1</v>
      </c>
      <c r="G1418" s="8">
        <v>7540.9</v>
      </c>
      <c r="H1418" s="8">
        <v>7540.9</v>
      </c>
      <c r="I1418" s="8">
        <v>7865.1</v>
      </c>
    </row>
    <row r="1419" spans="1:9" ht="42" customHeight="1" outlineLevel="1" x14ac:dyDescent="0.25">
      <c r="A1419" s="7"/>
      <c r="B1419" s="10" t="s">
        <v>316</v>
      </c>
      <c r="C1419" s="7"/>
      <c r="D1419" s="8">
        <f>D1420+D1421+D1422</f>
        <v>6859.5</v>
      </c>
      <c r="E1419" s="8">
        <f t="shared" ref="E1419" si="512">E1420+E1421+E1422</f>
        <v>0</v>
      </c>
      <c r="F1419" s="8">
        <f>F1420+F1421+F1422</f>
        <v>0</v>
      </c>
      <c r="G1419" s="8">
        <f t="shared" ref="G1419:I1419" si="513">G1420+G1421+G1422</f>
        <v>0</v>
      </c>
      <c r="H1419" s="8">
        <f t="shared" si="513"/>
        <v>0</v>
      </c>
      <c r="I1419" s="8">
        <f t="shared" si="513"/>
        <v>0</v>
      </c>
    </row>
    <row r="1420" spans="1:9" ht="21.75" customHeight="1" outlineLevel="1" x14ac:dyDescent="0.25">
      <c r="A1420" s="7"/>
      <c r="B1420" s="10" t="s">
        <v>1</v>
      </c>
      <c r="C1420" s="45"/>
      <c r="D1420" s="8"/>
      <c r="E1420" s="8"/>
      <c r="F1420" s="8"/>
      <c r="G1420" s="8"/>
      <c r="H1420" s="8"/>
      <c r="I1420" s="8"/>
    </row>
    <row r="1421" spans="1:9" outlineLevel="1" x14ac:dyDescent="0.25">
      <c r="A1421" s="7"/>
      <c r="B1421" s="10" t="s">
        <v>2</v>
      </c>
      <c r="C1421" s="45"/>
      <c r="D1421" s="8"/>
      <c r="E1421" s="8"/>
      <c r="F1421" s="8"/>
      <c r="G1421" s="8"/>
      <c r="H1421" s="8"/>
      <c r="I1421" s="8"/>
    </row>
    <row r="1422" spans="1:9" outlineLevel="1" x14ac:dyDescent="0.25">
      <c r="A1422" s="7"/>
      <c r="B1422" s="10" t="s">
        <v>3</v>
      </c>
      <c r="C1422" s="7" t="s">
        <v>292</v>
      </c>
      <c r="D1422" s="8">
        <v>6859.5</v>
      </c>
      <c r="E1422" s="8"/>
      <c r="F1422" s="8"/>
      <c r="G1422" s="8"/>
      <c r="H1422" s="8"/>
      <c r="I1422" s="8"/>
    </row>
    <row r="1423" spans="1:9" ht="31.5" outlineLevel="1" x14ac:dyDescent="0.25">
      <c r="A1423" s="7"/>
      <c r="B1423" s="10" t="s">
        <v>51</v>
      </c>
      <c r="C1423" s="44"/>
      <c r="D1423" s="8">
        <f>SUM(D1424:D1426)</f>
        <v>3673.6</v>
      </c>
      <c r="E1423" s="8">
        <f t="shared" ref="E1423" si="514">SUM(E1424:E1426)</f>
        <v>0</v>
      </c>
      <c r="F1423" s="8">
        <f>SUM(F1424:F1426)</f>
        <v>0</v>
      </c>
      <c r="G1423" s="8">
        <f t="shared" ref="G1423:I1423" si="515">SUM(G1424:G1426)</f>
        <v>0</v>
      </c>
      <c r="H1423" s="8">
        <f t="shared" si="515"/>
        <v>0</v>
      </c>
      <c r="I1423" s="8">
        <f t="shared" si="515"/>
        <v>0</v>
      </c>
    </row>
    <row r="1424" spans="1:9" outlineLevel="1" x14ac:dyDescent="0.25">
      <c r="A1424" s="7"/>
      <c r="B1424" s="10" t="s">
        <v>1</v>
      </c>
      <c r="C1424" s="44"/>
      <c r="D1424" s="8"/>
      <c r="E1424" s="8"/>
      <c r="F1424" s="8"/>
      <c r="G1424" s="8"/>
      <c r="H1424" s="8"/>
      <c r="I1424" s="8"/>
    </row>
    <row r="1425" spans="1:9" outlineLevel="1" x14ac:dyDescent="0.25">
      <c r="A1425" s="7"/>
      <c r="B1425" s="10" t="s">
        <v>2</v>
      </c>
      <c r="C1425" s="44"/>
      <c r="D1425" s="8"/>
      <c r="E1425" s="8"/>
      <c r="F1425" s="8"/>
      <c r="G1425" s="8"/>
      <c r="H1425" s="8"/>
      <c r="I1425" s="8"/>
    </row>
    <row r="1426" spans="1:9" ht="31.5" outlineLevel="1" x14ac:dyDescent="0.25">
      <c r="A1426" s="7"/>
      <c r="B1426" s="10" t="s">
        <v>3</v>
      </c>
      <c r="C1426" s="43" t="s">
        <v>62</v>
      </c>
      <c r="D1426" s="8">
        <v>3673.6</v>
      </c>
      <c r="E1426" s="8"/>
      <c r="F1426" s="156">
        <v>0</v>
      </c>
      <c r="G1426" s="8"/>
      <c r="H1426" s="8"/>
      <c r="I1426" s="8"/>
    </row>
    <row r="1427" spans="1:9" ht="34.5" customHeight="1" outlineLevel="1" x14ac:dyDescent="0.25">
      <c r="A1427" s="7"/>
      <c r="B1427" s="10" t="s">
        <v>52</v>
      </c>
      <c r="C1427" s="44"/>
      <c r="D1427" s="8">
        <f>SUM(D1428:D1430)</f>
        <v>5208.6000000000004</v>
      </c>
      <c r="E1427" s="8">
        <f t="shared" ref="E1427" si="516">SUM(E1428:E1430)</f>
        <v>0</v>
      </c>
      <c r="F1427" s="8">
        <f>SUM(F1428:F1430)</f>
        <v>0</v>
      </c>
      <c r="G1427" s="8">
        <f t="shared" ref="G1427:I1427" si="517">SUM(G1428:G1430)</f>
        <v>0</v>
      </c>
      <c r="H1427" s="8">
        <f t="shared" si="517"/>
        <v>0</v>
      </c>
      <c r="I1427" s="8">
        <f t="shared" si="517"/>
        <v>0</v>
      </c>
    </row>
    <row r="1428" spans="1:9" outlineLevel="1" x14ac:dyDescent="0.25">
      <c r="A1428" s="7"/>
      <c r="B1428" s="10" t="s">
        <v>1</v>
      </c>
      <c r="C1428" s="44"/>
      <c r="D1428" s="8"/>
      <c r="E1428" s="8"/>
      <c r="F1428" s="8"/>
      <c r="G1428" s="8"/>
      <c r="H1428" s="8"/>
      <c r="I1428" s="8"/>
    </row>
    <row r="1429" spans="1:9" outlineLevel="1" x14ac:dyDescent="0.25">
      <c r="A1429" s="7"/>
      <c r="B1429" s="10" t="s">
        <v>2</v>
      </c>
      <c r="C1429" s="44"/>
      <c r="D1429" s="8"/>
      <c r="E1429" s="8"/>
      <c r="F1429" s="8"/>
      <c r="G1429" s="8"/>
      <c r="H1429" s="8"/>
      <c r="I1429" s="8"/>
    </row>
    <row r="1430" spans="1:9" ht="31.5" outlineLevel="1" x14ac:dyDescent="0.25">
      <c r="A1430" s="7"/>
      <c r="B1430" s="10" t="s">
        <v>3</v>
      </c>
      <c r="C1430" s="43" t="s">
        <v>62</v>
      </c>
      <c r="D1430" s="8">
        <v>5208.6000000000004</v>
      </c>
      <c r="E1430" s="8"/>
      <c r="F1430" s="8"/>
      <c r="G1430" s="8"/>
      <c r="H1430" s="8"/>
      <c r="I1430" s="8"/>
    </row>
    <row r="1431" spans="1:9" ht="36.75" customHeight="1" outlineLevel="1" x14ac:dyDescent="0.25">
      <c r="A1431" s="7"/>
      <c r="B1431" s="10" t="s">
        <v>53</v>
      </c>
      <c r="C1431" s="44"/>
      <c r="D1431" s="8">
        <f>SUM(D1432:D1434)</f>
        <v>34465.300000000003</v>
      </c>
      <c r="E1431" s="8">
        <f t="shared" ref="E1431" si="518">SUM(E1432:E1434)</f>
        <v>0</v>
      </c>
      <c r="F1431" s="8">
        <f>SUM(F1432:F1434)</f>
        <v>0</v>
      </c>
      <c r="G1431" s="8">
        <f t="shared" ref="G1431:I1431" si="519">SUM(G1432:G1434)</f>
        <v>23570.5</v>
      </c>
      <c r="H1431" s="8">
        <f t="shared" si="519"/>
        <v>0</v>
      </c>
      <c r="I1431" s="8">
        <f t="shared" si="519"/>
        <v>0</v>
      </c>
    </row>
    <row r="1432" spans="1:9" outlineLevel="1" x14ac:dyDescent="0.25">
      <c r="A1432" s="7"/>
      <c r="B1432" s="10" t="s">
        <v>1</v>
      </c>
      <c r="C1432" s="44"/>
      <c r="D1432" s="8"/>
      <c r="E1432" s="8"/>
      <c r="F1432" s="8"/>
      <c r="G1432" s="8"/>
      <c r="H1432" s="8"/>
      <c r="I1432" s="8"/>
    </row>
    <row r="1433" spans="1:9" ht="31.5" outlineLevel="1" x14ac:dyDescent="0.25">
      <c r="A1433" s="7"/>
      <c r="B1433" s="10" t="s">
        <v>2</v>
      </c>
      <c r="C1433" s="43" t="s">
        <v>62</v>
      </c>
      <c r="D1433" s="8">
        <v>31018.7</v>
      </c>
      <c r="E1433" s="8"/>
      <c r="F1433" s="8"/>
      <c r="G1433" s="8">
        <v>21213.4</v>
      </c>
      <c r="H1433" s="8"/>
      <c r="I1433" s="8"/>
    </row>
    <row r="1434" spans="1:9" ht="31.5" outlineLevel="1" x14ac:dyDescent="0.25">
      <c r="A1434" s="7"/>
      <c r="B1434" s="10" t="s">
        <v>3</v>
      </c>
      <c r="C1434" s="43" t="s">
        <v>62</v>
      </c>
      <c r="D1434" s="8">
        <v>3446.6</v>
      </c>
      <c r="E1434" s="8"/>
      <c r="F1434" s="8"/>
      <c r="G1434" s="8">
        <v>2357.1</v>
      </c>
      <c r="H1434" s="8">
        <f>2357.1-2357.1</f>
        <v>0</v>
      </c>
      <c r="I1434" s="8"/>
    </row>
    <row r="1435" spans="1:9" ht="39.75" customHeight="1" outlineLevel="1" x14ac:dyDescent="0.25">
      <c r="A1435" s="7"/>
      <c r="B1435" s="10" t="s">
        <v>476</v>
      </c>
      <c r="C1435" s="43"/>
      <c r="D1435" s="8">
        <f>SUM(D1436:D1438)</f>
        <v>0</v>
      </c>
      <c r="E1435" s="8">
        <f t="shared" ref="E1435" si="520">SUM(E1436:E1438)</f>
        <v>0</v>
      </c>
      <c r="F1435" s="8">
        <f>SUM(F1436:F1438)</f>
        <v>32864.199999999997</v>
      </c>
      <c r="G1435" s="8">
        <f t="shared" ref="G1435:I1435" si="521">SUM(G1436:G1438)</f>
        <v>0</v>
      </c>
      <c r="H1435" s="8">
        <f t="shared" si="521"/>
        <v>34178.699999999997</v>
      </c>
      <c r="I1435" s="8">
        <f t="shared" si="521"/>
        <v>35545.9</v>
      </c>
    </row>
    <row r="1436" spans="1:9" ht="21.75" customHeight="1" outlineLevel="1" x14ac:dyDescent="0.25">
      <c r="A1436" s="7"/>
      <c r="B1436" s="10" t="s">
        <v>1</v>
      </c>
      <c r="C1436" s="44"/>
      <c r="D1436" s="8"/>
      <c r="E1436" s="8"/>
      <c r="F1436" s="8"/>
      <c r="G1436" s="8"/>
      <c r="H1436" s="8"/>
      <c r="I1436" s="8"/>
    </row>
    <row r="1437" spans="1:9" ht="19.5" customHeight="1" outlineLevel="1" x14ac:dyDescent="0.25">
      <c r="A1437" s="7"/>
      <c r="B1437" s="10" t="s">
        <v>2</v>
      </c>
      <c r="C1437" s="43" t="s">
        <v>62</v>
      </c>
      <c r="D1437" s="8"/>
      <c r="E1437" s="8"/>
      <c r="F1437" s="156">
        <v>29577.7</v>
      </c>
      <c r="G1437" s="156"/>
      <c r="H1437" s="156">
        <v>30760.799999999999</v>
      </c>
      <c r="I1437" s="156">
        <v>31991.3</v>
      </c>
    </row>
    <row r="1438" spans="1:9" ht="31.5" outlineLevel="1" x14ac:dyDescent="0.25">
      <c r="A1438" s="7"/>
      <c r="B1438" s="10" t="s">
        <v>3</v>
      </c>
      <c r="C1438" s="43" t="s">
        <v>62</v>
      </c>
      <c r="D1438" s="8"/>
      <c r="E1438" s="8"/>
      <c r="F1438" s="156">
        <v>3286.5</v>
      </c>
      <c r="G1438" s="156"/>
      <c r="H1438" s="156">
        <v>3417.9</v>
      </c>
      <c r="I1438" s="156">
        <v>3554.6</v>
      </c>
    </row>
    <row r="1439" spans="1:9" ht="39.75" customHeight="1" outlineLevel="1" x14ac:dyDescent="0.25">
      <c r="A1439" s="7"/>
      <c r="B1439" s="10" t="s">
        <v>477</v>
      </c>
      <c r="C1439" s="43"/>
      <c r="D1439" s="8">
        <f>SUM(D1440:D1442)</f>
        <v>0</v>
      </c>
      <c r="E1439" s="8">
        <f t="shared" ref="E1439" si="522">SUM(E1440:E1442)</f>
        <v>82539.600000000006</v>
      </c>
      <c r="F1439" s="156">
        <f>SUM(F1440:F1442)</f>
        <v>19386.400000000001</v>
      </c>
      <c r="G1439" s="156">
        <f t="shared" ref="G1439:I1439" si="523">SUM(G1440:G1442)</f>
        <v>41761</v>
      </c>
      <c r="H1439" s="156">
        <f t="shared" si="523"/>
        <v>0</v>
      </c>
      <c r="I1439" s="156">
        <f t="shared" si="523"/>
        <v>0</v>
      </c>
    </row>
    <row r="1440" spans="1:9" ht="21.75" customHeight="1" outlineLevel="1" x14ac:dyDescent="0.25">
      <c r="A1440" s="7"/>
      <c r="B1440" s="10" t="s">
        <v>1</v>
      </c>
      <c r="C1440" s="44"/>
      <c r="D1440" s="8"/>
      <c r="E1440" s="8"/>
      <c r="F1440" s="156"/>
      <c r="G1440" s="156"/>
      <c r="H1440" s="156"/>
      <c r="I1440" s="156"/>
    </row>
    <row r="1441" spans="1:9" ht="19.5" customHeight="1" outlineLevel="1" x14ac:dyDescent="0.25">
      <c r="A1441" s="7"/>
      <c r="B1441" s="10" t="s">
        <v>2</v>
      </c>
      <c r="C1441" s="43" t="s">
        <v>62</v>
      </c>
      <c r="D1441" s="8"/>
      <c r="E1441" s="8">
        <v>74285.5</v>
      </c>
      <c r="F1441" s="156">
        <v>16672.8</v>
      </c>
      <c r="G1441" s="156">
        <v>37584.9</v>
      </c>
      <c r="H1441" s="156"/>
      <c r="I1441" s="156"/>
    </row>
    <row r="1442" spans="1:9" ht="31.5" outlineLevel="1" x14ac:dyDescent="0.25">
      <c r="A1442" s="7"/>
      <c r="B1442" s="10" t="s">
        <v>3</v>
      </c>
      <c r="C1442" s="43" t="s">
        <v>62</v>
      </c>
      <c r="D1442" s="8"/>
      <c r="E1442" s="8">
        <v>8254.1</v>
      </c>
      <c r="F1442" s="156">
        <f>8254.1-5540.5</f>
        <v>2713.6000000000004</v>
      </c>
      <c r="G1442" s="156">
        <v>4176.1000000000004</v>
      </c>
      <c r="H1442" s="156">
        <f>4176.1-4176.1</f>
        <v>0</v>
      </c>
      <c r="I1442" s="156"/>
    </row>
    <row r="1443" spans="1:9" ht="36.75" customHeight="1" outlineLevel="1" x14ac:dyDescent="0.25">
      <c r="A1443" s="7"/>
      <c r="B1443" s="10" t="s">
        <v>478</v>
      </c>
      <c r="C1443" s="44"/>
      <c r="D1443" s="8">
        <f>SUM(D1444:D1446)</f>
        <v>0</v>
      </c>
      <c r="E1443" s="8">
        <f t="shared" ref="E1443" si="524">SUM(E1444:E1446)</f>
        <v>0</v>
      </c>
      <c r="F1443" s="156">
        <f>SUM(F1444:F1446)</f>
        <v>20357</v>
      </c>
      <c r="G1443" s="156">
        <f>SUM(G1444:G1446)</f>
        <v>20637.3</v>
      </c>
      <c r="H1443" s="156">
        <f>SUM(H1444:H1446)</f>
        <v>64806.7</v>
      </c>
      <c r="I1443" s="156">
        <f>SUM(I1444:I1446)</f>
        <v>80354.400000000009</v>
      </c>
    </row>
    <row r="1444" spans="1:9" outlineLevel="1" x14ac:dyDescent="0.25">
      <c r="A1444" s="7"/>
      <c r="B1444" s="10" t="s">
        <v>1</v>
      </c>
      <c r="C1444" s="44"/>
      <c r="D1444" s="8"/>
      <c r="E1444" s="8"/>
      <c r="F1444" s="156"/>
      <c r="G1444" s="156"/>
      <c r="H1444" s="156"/>
      <c r="I1444" s="156"/>
    </row>
    <row r="1445" spans="1:9" ht="31.5" outlineLevel="1" x14ac:dyDescent="0.25">
      <c r="A1445" s="7"/>
      <c r="B1445" s="10" t="s">
        <v>2</v>
      </c>
      <c r="C1445" s="43" t="s">
        <v>62</v>
      </c>
      <c r="D1445" s="8"/>
      <c r="E1445" s="8"/>
      <c r="F1445" s="156">
        <v>18321.099999999999</v>
      </c>
      <c r="G1445" s="156">
        <v>18573.5</v>
      </c>
      <c r="H1445" s="156">
        <v>58326</v>
      </c>
      <c r="I1445" s="156">
        <v>72318.8</v>
      </c>
    </row>
    <row r="1446" spans="1:9" ht="31.5" outlineLevel="1" x14ac:dyDescent="0.25">
      <c r="A1446" s="7"/>
      <c r="B1446" s="10" t="s">
        <v>3</v>
      </c>
      <c r="C1446" s="43" t="s">
        <v>62</v>
      </c>
      <c r="D1446" s="8"/>
      <c r="E1446" s="8"/>
      <c r="F1446" s="8">
        <v>2035.9</v>
      </c>
      <c r="G1446" s="8">
        <v>2063.8000000000002</v>
      </c>
      <c r="H1446" s="8">
        <f>2063.8+2401.2+2015.7</f>
        <v>6480.7</v>
      </c>
      <c r="I1446" s="8">
        <f>6692.7+1342.9</f>
        <v>8035.6</v>
      </c>
    </row>
    <row r="1447" spans="1:9" ht="31.5" outlineLevel="1" x14ac:dyDescent="0.25">
      <c r="A1447" s="7"/>
      <c r="B1447" s="10" t="s">
        <v>479</v>
      </c>
      <c r="C1447" s="44"/>
      <c r="D1447" s="8">
        <f>SUM(D1448:D1451)</f>
        <v>0</v>
      </c>
      <c r="E1447" s="8">
        <f t="shared" ref="E1447:I1447" si="525">SUM(E1448:E1451)</f>
        <v>0</v>
      </c>
      <c r="F1447" s="8">
        <f>SUM(F1448:F1451)</f>
        <v>7497</v>
      </c>
      <c r="G1447" s="8">
        <f t="shared" si="525"/>
        <v>0</v>
      </c>
      <c r="H1447" s="8">
        <f t="shared" si="525"/>
        <v>0</v>
      </c>
      <c r="I1447" s="8">
        <f t="shared" si="525"/>
        <v>0</v>
      </c>
    </row>
    <row r="1448" spans="1:9" ht="21" customHeight="1" outlineLevel="1" x14ac:dyDescent="0.25">
      <c r="A1448" s="7"/>
      <c r="B1448" s="10" t="s">
        <v>1</v>
      </c>
      <c r="C1448" s="44"/>
      <c r="D1448" s="8"/>
      <c r="E1448" s="8"/>
      <c r="F1448" s="8"/>
      <c r="G1448" s="8"/>
      <c r="H1448" s="8"/>
      <c r="I1448" s="8"/>
    </row>
    <row r="1449" spans="1:9" ht="21" customHeight="1" outlineLevel="1" x14ac:dyDescent="0.25">
      <c r="A1449" s="7"/>
      <c r="B1449" s="10" t="s">
        <v>2</v>
      </c>
      <c r="C1449" s="44"/>
      <c r="D1449" s="8"/>
      <c r="E1449" s="8"/>
      <c r="F1449" s="8"/>
      <c r="G1449" s="8"/>
      <c r="H1449" s="8"/>
      <c r="I1449" s="8"/>
    </row>
    <row r="1450" spans="1:9" ht="31.5" outlineLevel="1" x14ac:dyDescent="0.25">
      <c r="A1450" s="7"/>
      <c r="B1450" s="10" t="s">
        <v>3</v>
      </c>
      <c r="C1450" s="43" t="s">
        <v>62</v>
      </c>
      <c r="D1450" s="8"/>
      <c r="E1450" s="8"/>
      <c r="F1450" s="8">
        <v>7497</v>
      </c>
      <c r="G1450" s="8"/>
      <c r="H1450" s="8"/>
      <c r="I1450" s="8"/>
    </row>
    <row r="1451" spans="1:9" ht="21" customHeight="1" outlineLevel="1" x14ac:dyDescent="0.25">
      <c r="A1451" s="7"/>
      <c r="B1451" s="10" t="s">
        <v>4</v>
      </c>
      <c r="C1451" s="44"/>
      <c r="D1451" s="8"/>
      <c r="E1451" s="8"/>
      <c r="F1451" s="8"/>
      <c r="G1451" s="8"/>
      <c r="H1451" s="8"/>
      <c r="I1451" s="8"/>
    </row>
    <row r="1452" spans="1:9" ht="47.25" outlineLevel="1" x14ac:dyDescent="0.25">
      <c r="A1452" s="7"/>
      <c r="B1452" s="10" t="s">
        <v>480</v>
      </c>
      <c r="C1452" s="43"/>
      <c r="D1452" s="8">
        <f>D1453+D1454+D1455+D1456</f>
        <v>52107.9</v>
      </c>
      <c r="E1452" s="8">
        <f t="shared" ref="E1452:I1452" si="526">E1453+E1454+E1455+E1456</f>
        <v>0</v>
      </c>
      <c r="F1452" s="8">
        <f t="shared" si="526"/>
        <v>0</v>
      </c>
      <c r="G1452" s="8">
        <f t="shared" si="526"/>
        <v>0</v>
      </c>
      <c r="H1452" s="8">
        <f t="shared" si="526"/>
        <v>0</v>
      </c>
      <c r="I1452" s="8">
        <f t="shared" si="526"/>
        <v>0</v>
      </c>
    </row>
    <row r="1453" spans="1:9" ht="21" customHeight="1" outlineLevel="1" x14ac:dyDescent="0.25">
      <c r="A1453" s="7"/>
      <c r="B1453" s="10" t="s">
        <v>1</v>
      </c>
      <c r="C1453" s="44"/>
      <c r="D1453" s="8"/>
      <c r="E1453" s="8"/>
      <c r="F1453" s="8"/>
      <c r="G1453" s="8"/>
      <c r="H1453" s="8"/>
      <c r="I1453" s="8"/>
    </row>
    <row r="1454" spans="1:9" ht="21" customHeight="1" outlineLevel="1" x14ac:dyDescent="0.25">
      <c r="A1454" s="7"/>
      <c r="B1454" s="10" t="s">
        <v>2</v>
      </c>
      <c r="C1454" s="44"/>
      <c r="D1454" s="8"/>
      <c r="E1454" s="8"/>
      <c r="F1454" s="8"/>
      <c r="G1454" s="8"/>
      <c r="H1454" s="8"/>
      <c r="I1454" s="8"/>
    </row>
    <row r="1455" spans="1:9" ht="31.5" outlineLevel="1" x14ac:dyDescent="0.25">
      <c r="A1455" s="7"/>
      <c r="B1455" s="10" t="s">
        <v>3</v>
      </c>
      <c r="C1455" s="43" t="s">
        <v>62</v>
      </c>
      <c r="D1455" s="8">
        <v>52107.9</v>
      </c>
      <c r="E1455" s="8"/>
      <c r="F1455" s="8"/>
      <c r="G1455" s="8"/>
      <c r="H1455" s="8"/>
      <c r="I1455" s="8"/>
    </row>
    <row r="1456" spans="1:9" ht="21" customHeight="1" outlineLevel="1" x14ac:dyDescent="0.25">
      <c r="A1456" s="7"/>
      <c r="B1456" s="10" t="s">
        <v>4</v>
      </c>
      <c r="C1456" s="44"/>
      <c r="D1456" s="8"/>
      <c r="E1456" s="8"/>
      <c r="F1456" s="8"/>
      <c r="G1456" s="8"/>
      <c r="H1456" s="8"/>
      <c r="I1456" s="8"/>
    </row>
    <row r="1457" spans="1:9" ht="47.25" outlineLevel="1" x14ac:dyDescent="0.25">
      <c r="A1457" s="7"/>
      <c r="B1457" s="10" t="s">
        <v>481</v>
      </c>
      <c r="C1457" s="44"/>
      <c r="D1457" s="8">
        <f>D1458+D1459+D1460+D1461</f>
        <v>3441.6</v>
      </c>
      <c r="E1457" s="8">
        <f t="shared" ref="E1457:I1457" si="527">E1458+E1459+E1460+E1461</f>
        <v>0</v>
      </c>
      <c r="F1457" s="8">
        <f t="shared" si="527"/>
        <v>0</v>
      </c>
      <c r="G1457" s="8">
        <f t="shared" si="527"/>
        <v>0</v>
      </c>
      <c r="H1457" s="8">
        <f t="shared" si="527"/>
        <v>0</v>
      </c>
      <c r="I1457" s="8">
        <f t="shared" si="527"/>
        <v>0</v>
      </c>
    </row>
    <row r="1458" spans="1:9" ht="21" customHeight="1" outlineLevel="1" x14ac:dyDescent="0.25">
      <c r="A1458" s="7"/>
      <c r="B1458" s="10" t="s">
        <v>1</v>
      </c>
      <c r="C1458" s="44"/>
      <c r="D1458" s="8"/>
      <c r="E1458" s="8"/>
      <c r="F1458" s="8"/>
      <c r="G1458" s="8"/>
      <c r="H1458" s="8"/>
      <c r="I1458" s="8"/>
    </row>
    <row r="1459" spans="1:9" ht="21" customHeight="1" outlineLevel="1" x14ac:dyDescent="0.25">
      <c r="A1459" s="7"/>
      <c r="B1459" s="10" t="s">
        <v>2</v>
      </c>
      <c r="C1459" s="44"/>
      <c r="D1459" s="8"/>
      <c r="E1459" s="8"/>
      <c r="F1459" s="8"/>
      <c r="G1459" s="8"/>
      <c r="H1459" s="8"/>
      <c r="I1459" s="8"/>
    </row>
    <row r="1460" spans="1:9" ht="21" customHeight="1" outlineLevel="1" x14ac:dyDescent="0.25">
      <c r="A1460" s="7"/>
      <c r="B1460" s="10" t="s">
        <v>3</v>
      </c>
      <c r="C1460" s="43" t="s">
        <v>292</v>
      </c>
      <c r="D1460" s="8">
        <v>3441.6</v>
      </c>
      <c r="E1460" s="8"/>
      <c r="F1460" s="8"/>
      <c r="G1460" s="8"/>
      <c r="H1460" s="8"/>
      <c r="I1460" s="8"/>
    </row>
    <row r="1461" spans="1:9" ht="21" customHeight="1" outlineLevel="1" x14ac:dyDescent="0.25">
      <c r="A1461" s="7"/>
      <c r="B1461" s="10" t="s">
        <v>4</v>
      </c>
      <c r="C1461" s="44"/>
      <c r="D1461" s="8"/>
      <c r="E1461" s="8"/>
      <c r="F1461" s="8"/>
      <c r="G1461" s="8"/>
      <c r="H1461" s="8"/>
      <c r="I1461" s="8"/>
    </row>
    <row r="1462" spans="1:9" ht="31.5" outlineLevel="1" x14ac:dyDescent="0.25">
      <c r="A1462" s="7"/>
      <c r="B1462" s="10" t="s">
        <v>482</v>
      </c>
      <c r="C1462" s="44"/>
      <c r="D1462" s="8">
        <f>D1463+D1464+D1465+D1466</f>
        <v>0</v>
      </c>
      <c r="E1462" s="8">
        <f t="shared" ref="E1462:I1462" si="528">E1463+E1464+E1465+E1466</f>
        <v>6560.9</v>
      </c>
      <c r="F1462" s="8">
        <f t="shared" si="528"/>
        <v>6560.9</v>
      </c>
      <c r="G1462" s="8">
        <f t="shared" si="528"/>
        <v>0</v>
      </c>
      <c r="H1462" s="8">
        <f t="shared" si="528"/>
        <v>0</v>
      </c>
      <c r="I1462" s="8">
        <f t="shared" si="528"/>
        <v>0</v>
      </c>
    </row>
    <row r="1463" spans="1:9" ht="21" customHeight="1" outlineLevel="1" x14ac:dyDescent="0.25">
      <c r="A1463" s="7"/>
      <c r="B1463" s="10" t="s">
        <v>1</v>
      </c>
      <c r="C1463" s="44"/>
      <c r="D1463" s="8"/>
      <c r="E1463" s="8"/>
      <c r="F1463" s="8"/>
      <c r="G1463" s="8"/>
      <c r="H1463" s="8"/>
      <c r="I1463" s="8"/>
    </row>
    <row r="1464" spans="1:9" ht="21" customHeight="1" outlineLevel="1" x14ac:dyDescent="0.25">
      <c r="A1464" s="7"/>
      <c r="B1464" s="10" t="s">
        <v>2</v>
      </c>
      <c r="C1464" s="44"/>
      <c r="D1464" s="8"/>
      <c r="E1464" s="8"/>
      <c r="F1464" s="8"/>
      <c r="G1464" s="8"/>
      <c r="H1464" s="8"/>
      <c r="I1464" s="8"/>
    </row>
    <row r="1465" spans="1:9" ht="21" customHeight="1" outlineLevel="1" x14ac:dyDescent="0.25">
      <c r="A1465" s="7"/>
      <c r="B1465" s="10" t="s">
        <v>3</v>
      </c>
      <c r="C1465" s="43" t="s">
        <v>292</v>
      </c>
      <c r="D1465" s="8"/>
      <c r="E1465" s="8">
        <v>6560.9</v>
      </c>
      <c r="F1465" s="156">
        <v>6560.9</v>
      </c>
      <c r="G1465" s="8"/>
      <c r="H1465" s="8"/>
      <c r="I1465" s="8"/>
    </row>
    <row r="1466" spans="1:9" ht="21" customHeight="1" outlineLevel="1" x14ac:dyDescent="0.25">
      <c r="A1466" s="7"/>
      <c r="B1466" s="10" t="s">
        <v>4</v>
      </c>
      <c r="C1466" s="44"/>
      <c r="D1466" s="8"/>
      <c r="E1466" s="8"/>
      <c r="F1466" s="8"/>
      <c r="G1466" s="8"/>
      <c r="H1466" s="8"/>
      <c r="I1466" s="8"/>
    </row>
    <row r="1467" spans="1:9" ht="63" outlineLevel="1" x14ac:dyDescent="0.25">
      <c r="A1467" s="7"/>
      <c r="B1467" s="10" t="s">
        <v>483</v>
      </c>
      <c r="C1467" s="44"/>
      <c r="D1467" s="8">
        <f>D1468+D1469+D1470+D1471</f>
        <v>3868</v>
      </c>
      <c r="E1467" s="8">
        <f t="shared" ref="E1467:I1467" si="529">E1468+E1469+E1470+E1471</f>
        <v>0</v>
      </c>
      <c r="F1467" s="8">
        <f t="shared" si="529"/>
        <v>0</v>
      </c>
      <c r="G1467" s="8">
        <f t="shared" si="529"/>
        <v>0</v>
      </c>
      <c r="H1467" s="8">
        <f t="shared" si="529"/>
        <v>0</v>
      </c>
      <c r="I1467" s="8">
        <f t="shared" si="529"/>
        <v>0</v>
      </c>
    </row>
    <row r="1468" spans="1:9" outlineLevel="1" x14ac:dyDescent="0.25">
      <c r="A1468" s="7"/>
      <c r="B1468" s="10" t="s">
        <v>1</v>
      </c>
      <c r="C1468" s="44"/>
      <c r="D1468" s="8"/>
      <c r="E1468" s="8"/>
      <c r="F1468" s="8"/>
      <c r="G1468" s="8"/>
      <c r="H1468" s="8"/>
      <c r="I1468" s="8"/>
    </row>
    <row r="1469" spans="1:9" outlineLevel="1" x14ac:dyDescent="0.25">
      <c r="A1469" s="7"/>
      <c r="B1469" s="10" t="s">
        <v>2</v>
      </c>
      <c r="C1469" s="44"/>
      <c r="D1469" s="8"/>
      <c r="E1469" s="8"/>
      <c r="F1469" s="8"/>
      <c r="G1469" s="8"/>
      <c r="H1469" s="8"/>
      <c r="I1469" s="8"/>
    </row>
    <row r="1470" spans="1:9" outlineLevel="1" x14ac:dyDescent="0.25">
      <c r="A1470" s="7"/>
      <c r="B1470" s="10" t="s">
        <v>3</v>
      </c>
      <c r="C1470" s="43" t="s">
        <v>292</v>
      </c>
      <c r="D1470" s="8">
        <v>3868</v>
      </c>
      <c r="E1470" s="8"/>
      <c r="F1470" s="8"/>
      <c r="G1470" s="8"/>
      <c r="H1470" s="8"/>
      <c r="I1470" s="8"/>
    </row>
    <row r="1471" spans="1:9" outlineLevel="1" x14ac:dyDescent="0.25">
      <c r="A1471" s="7"/>
      <c r="B1471" s="10" t="s">
        <v>4</v>
      </c>
      <c r="C1471" s="44"/>
      <c r="D1471" s="8"/>
      <c r="E1471" s="8"/>
      <c r="F1471" s="8"/>
      <c r="G1471" s="8"/>
      <c r="H1471" s="8"/>
      <c r="I1471" s="8"/>
    </row>
    <row r="1472" spans="1:9" ht="31.5" outlineLevel="1" x14ac:dyDescent="0.25">
      <c r="A1472" s="7"/>
      <c r="B1472" s="10" t="s">
        <v>484</v>
      </c>
      <c r="C1472" s="44"/>
      <c r="D1472" s="8">
        <f>D1473+D1474+D1475+D1476</f>
        <v>3951.2</v>
      </c>
      <c r="E1472" s="8">
        <f t="shared" ref="E1472:I1472" si="530">E1473+E1474+E1475+E1476</f>
        <v>0</v>
      </c>
      <c r="F1472" s="8">
        <f t="shared" si="530"/>
        <v>0</v>
      </c>
      <c r="G1472" s="8">
        <f t="shared" si="530"/>
        <v>0</v>
      </c>
      <c r="H1472" s="8">
        <f t="shared" si="530"/>
        <v>0</v>
      </c>
      <c r="I1472" s="8">
        <f t="shared" si="530"/>
        <v>0</v>
      </c>
    </row>
    <row r="1473" spans="1:9" ht="21" customHeight="1" outlineLevel="1" x14ac:dyDescent="0.25">
      <c r="A1473" s="7"/>
      <c r="B1473" s="10" t="s">
        <v>1</v>
      </c>
      <c r="C1473" s="44"/>
      <c r="D1473" s="8"/>
      <c r="E1473" s="8"/>
      <c r="F1473" s="8"/>
      <c r="G1473" s="8"/>
      <c r="H1473" s="8"/>
      <c r="I1473" s="8"/>
    </row>
    <row r="1474" spans="1:9" ht="21" customHeight="1" outlineLevel="1" x14ac:dyDescent="0.25">
      <c r="A1474" s="7"/>
      <c r="B1474" s="10" t="s">
        <v>2</v>
      </c>
      <c r="C1474" s="44"/>
      <c r="D1474" s="8"/>
      <c r="E1474" s="8"/>
      <c r="F1474" s="8"/>
      <c r="G1474" s="8"/>
      <c r="H1474" s="8"/>
      <c r="I1474" s="8"/>
    </row>
    <row r="1475" spans="1:9" ht="21" customHeight="1" outlineLevel="1" x14ac:dyDescent="0.25">
      <c r="A1475" s="7"/>
      <c r="B1475" s="10" t="s">
        <v>3</v>
      </c>
      <c r="C1475" s="43" t="s">
        <v>292</v>
      </c>
      <c r="D1475" s="8">
        <v>3951.2</v>
      </c>
      <c r="E1475" s="8"/>
      <c r="F1475" s="8"/>
      <c r="G1475" s="8"/>
      <c r="H1475" s="8"/>
      <c r="I1475" s="8"/>
    </row>
    <row r="1476" spans="1:9" ht="21" customHeight="1" outlineLevel="1" x14ac:dyDescent="0.25">
      <c r="A1476" s="7"/>
      <c r="B1476" s="10" t="s">
        <v>4</v>
      </c>
      <c r="C1476" s="44"/>
      <c r="D1476" s="8"/>
      <c r="E1476" s="8"/>
      <c r="F1476" s="8"/>
      <c r="G1476" s="8"/>
      <c r="H1476" s="8"/>
      <c r="I1476" s="8"/>
    </row>
    <row r="1477" spans="1:9" ht="31.5" outlineLevel="1" x14ac:dyDescent="0.25">
      <c r="A1477" s="7"/>
      <c r="B1477" s="10" t="s">
        <v>485</v>
      </c>
      <c r="C1477" s="44"/>
      <c r="D1477" s="8">
        <f>D1478+D1479+D1480+D1481</f>
        <v>5000</v>
      </c>
      <c r="E1477" s="8">
        <f t="shared" ref="E1477:I1477" si="531">E1478+E1479+E1480+E1481</f>
        <v>0</v>
      </c>
      <c r="F1477" s="8">
        <f t="shared" si="531"/>
        <v>0</v>
      </c>
      <c r="G1477" s="8">
        <f t="shared" si="531"/>
        <v>0</v>
      </c>
      <c r="H1477" s="8">
        <f t="shared" si="531"/>
        <v>0</v>
      </c>
      <c r="I1477" s="8">
        <f t="shared" si="531"/>
        <v>0</v>
      </c>
    </row>
    <row r="1478" spans="1:9" ht="21" customHeight="1" outlineLevel="1" x14ac:dyDescent="0.25">
      <c r="A1478" s="7"/>
      <c r="B1478" s="10" t="s">
        <v>1</v>
      </c>
      <c r="C1478" s="44"/>
      <c r="D1478" s="8"/>
      <c r="E1478" s="8"/>
      <c r="F1478" s="8"/>
      <c r="G1478" s="8"/>
      <c r="H1478" s="8"/>
      <c r="I1478" s="8"/>
    </row>
    <row r="1479" spans="1:9" ht="21" customHeight="1" outlineLevel="1" x14ac:dyDescent="0.25">
      <c r="A1479" s="7"/>
      <c r="B1479" s="10" t="s">
        <v>2</v>
      </c>
      <c r="C1479" s="44"/>
      <c r="D1479" s="8"/>
      <c r="E1479" s="8"/>
      <c r="F1479" s="8"/>
      <c r="G1479" s="8"/>
      <c r="H1479" s="8"/>
      <c r="I1479" s="8"/>
    </row>
    <row r="1480" spans="1:9" ht="21" customHeight="1" outlineLevel="1" x14ac:dyDescent="0.25">
      <c r="A1480" s="7"/>
      <c r="B1480" s="10" t="s">
        <v>3</v>
      </c>
      <c r="C1480" s="43" t="s">
        <v>292</v>
      </c>
      <c r="D1480" s="8">
        <v>5000</v>
      </c>
      <c r="E1480" s="8"/>
      <c r="F1480" s="8"/>
      <c r="G1480" s="8"/>
      <c r="H1480" s="8"/>
      <c r="I1480" s="8"/>
    </row>
    <row r="1481" spans="1:9" ht="21" customHeight="1" outlineLevel="1" x14ac:dyDescent="0.25">
      <c r="A1481" s="7"/>
      <c r="B1481" s="10" t="s">
        <v>4</v>
      </c>
      <c r="C1481" s="44"/>
      <c r="D1481" s="8"/>
      <c r="E1481" s="8"/>
      <c r="F1481" s="8"/>
      <c r="G1481" s="8"/>
      <c r="H1481" s="8"/>
      <c r="I1481" s="8"/>
    </row>
    <row r="1482" spans="1:9" ht="31.5" outlineLevel="1" x14ac:dyDescent="0.25">
      <c r="A1482" s="7"/>
      <c r="B1482" s="10" t="s">
        <v>486</v>
      </c>
      <c r="C1482" s="44"/>
      <c r="D1482" s="8">
        <f>D1483+D1484+D1485+D1486</f>
        <v>5000</v>
      </c>
      <c r="E1482" s="8">
        <f t="shared" ref="E1482:I1482" si="532">E1483+E1484+E1485+E1486</f>
        <v>0</v>
      </c>
      <c r="F1482" s="8">
        <f t="shared" si="532"/>
        <v>0</v>
      </c>
      <c r="G1482" s="8">
        <f t="shared" si="532"/>
        <v>0</v>
      </c>
      <c r="H1482" s="8">
        <f t="shared" si="532"/>
        <v>0</v>
      </c>
      <c r="I1482" s="8">
        <f t="shared" si="532"/>
        <v>0</v>
      </c>
    </row>
    <row r="1483" spans="1:9" ht="21" customHeight="1" outlineLevel="1" x14ac:dyDescent="0.25">
      <c r="A1483" s="7"/>
      <c r="B1483" s="10" t="s">
        <v>1</v>
      </c>
      <c r="C1483" s="44"/>
      <c r="D1483" s="8"/>
      <c r="E1483" s="8"/>
      <c r="F1483" s="8"/>
      <c r="G1483" s="8"/>
      <c r="H1483" s="8"/>
      <c r="I1483" s="8"/>
    </row>
    <row r="1484" spans="1:9" ht="21" customHeight="1" outlineLevel="1" x14ac:dyDescent="0.25">
      <c r="A1484" s="7"/>
      <c r="B1484" s="10" t="s">
        <v>2</v>
      </c>
      <c r="C1484" s="44"/>
      <c r="D1484" s="8"/>
      <c r="E1484" s="8"/>
      <c r="F1484" s="8"/>
      <c r="G1484" s="8"/>
      <c r="H1484" s="8"/>
      <c r="I1484" s="8"/>
    </row>
    <row r="1485" spans="1:9" ht="21" customHeight="1" outlineLevel="1" x14ac:dyDescent="0.25">
      <c r="A1485" s="7"/>
      <c r="B1485" s="10" t="s">
        <v>3</v>
      </c>
      <c r="C1485" s="43" t="s">
        <v>292</v>
      </c>
      <c r="D1485" s="8">
        <v>5000</v>
      </c>
      <c r="E1485" s="8"/>
      <c r="F1485" s="8"/>
      <c r="G1485" s="8"/>
      <c r="H1485" s="8"/>
      <c r="I1485" s="8"/>
    </row>
    <row r="1486" spans="1:9" ht="21" customHeight="1" outlineLevel="1" x14ac:dyDescent="0.25">
      <c r="A1486" s="7"/>
      <c r="B1486" s="10" t="s">
        <v>4</v>
      </c>
      <c r="C1486" s="44"/>
      <c r="D1486" s="8"/>
      <c r="E1486" s="8"/>
      <c r="F1486" s="8"/>
      <c r="G1486" s="8"/>
      <c r="H1486" s="8"/>
      <c r="I1486" s="8"/>
    </row>
    <row r="1487" spans="1:9" ht="36" customHeight="1" outlineLevel="1" x14ac:dyDescent="0.25">
      <c r="A1487" s="7"/>
      <c r="B1487" s="10" t="s">
        <v>487</v>
      </c>
      <c r="C1487" s="44"/>
      <c r="D1487" s="8">
        <f>D1488+D1489+D1490+D1491</f>
        <v>0</v>
      </c>
      <c r="E1487" s="8">
        <f t="shared" ref="E1487:I1487" si="533">E1488+E1489+E1490+E1491</f>
        <v>0</v>
      </c>
      <c r="F1487" s="8">
        <f t="shared" si="533"/>
        <v>0</v>
      </c>
      <c r="G1487" s="8">
        <f t="shared" si="533"/>
        <v>0</v>
      </c>
      <c r="H1487" s="8">
        <f t="shared" si="533"/>
        <v>0</v>
      </c>
      <c r="I1487" s="8">
        <f t="shared" si="533"/>
        <v>0</v>
      </c>
    </row>
    <row r="1488" spans="1:9" ht="23.25" customHeight="1" outlineLevel="1" x14ac:dyDescent="0.25">
      <c r="A1488" s="7"/>
      <c r="B1488" s="10" t="s">
        <v>1</v>
      </c>
      <c r="C1488" s="44"/>
      <c r="D1488" s="8"/>
      <c r="E1488" s="8"/>
      <c r="F1488" s="8"/>
      <c r="G1488" s="8"/>
      <c r="H1488" s="8"/>
      <c r="I1488" s="8"/>
    </row>
    <row r="1489" spans="1:9" ht="21.75" customHeight="1" outlineLevel="1" x14ac:dyDescent="0.25">
      <c r="A1489" s="7"/>
      <c r="B1489" s="10" t="s">
        <v>2</v>
      </c>
      <c r="C1489" s="44"/>
      <c r="D1489" s="8"/>
      <c r="E1489" s="8"/>
      <c r="F1489" s="8"/>
      <c r="G1489" s="8"/>
      <c r="H1489" s="8"/>
      <c r="I1489" s="8"/>
    </row>
    <row r="1490" spans="1:9" ht="24" customHeight="1" outlineLevel="1" x14ac:dyDescent="0.25">
      <c r="A1490" s="7"/>
      <c r="B1490" s="10" t="s">
        <v>3</v>
      </c>
      <c r="C1490" s="44"/>
      <c r="D1490" s="8"/>
      <c r="E1490" s="8"/>
      <c r="F1490" s="8"/>
      <c r="G1490" s="8"/>
      <c r="H1490" s="8"/>
      <c r="I1490" s="8"/>
    </row>
    <row r="1491" spans="1:9" ht="21.75" customHeight="1" outlineLevel="1" x14ac:dyDescent="0.25">
      <c r="A1491" s="7"/>
      <c r="B1491" s="10" t="s">
        <v>4</v>
      </c>
      <c r="C1491" s="44"/>
      <c r="D1491" s="8"/>
      <c r="E1491" s="8"/>
      <c r="F1491" s="8"/>
      <c r="G1491" s="8"/>
      <c r="H1491" s="8"/>
      <c r="I1491" s="8"/>
    </row>
    <row r="1492" spans="1:9" ht="31.5" outlineLevel="1" x14ac:dyDescent="0.25">
      <c r="A1492" s="147"/>
      <c r="B1492" s="5" t="s">
        <v>453</v>
      </c>
      <c r="C1492" s="148"/>
      <c r="D1492" s="148">
        <f>SUM(D1493:D1496)</f>
        <v>0</v>
      </c>
      <c r="E1492" s="148">
        <f t="shared" ref="E1492:I1492" si="534">SUM(E1493:E1496)</f>
        <v>0</v>
      </c>
      <c r="F1492" s="148">
        <f t="shared" si="534"/>
        <v>340</v>
      </c>
      <c r="G1492" s="148">
        <f t="shared" si="534"/>
        <v>0</v>
      </c>
      <c r="H1492" s="148">
        <f t="shared" si="534"/>
        <v>340</v>
      </c>
      <c r="I1492" s="148">
        <f t="shared" si="534"/>
        <v>340</v>
      </c>
    </row>
    <row r="1493" spans="1:9" outlineLevel="1" x14ac:dyDescent="0.25">
      <c r="A1493" s="92"/>
      <c r="B1493" s="10" t="s">
        <v>1</v>
      </c>
      <c r="C1493" s="45"/>
      <c r="D1493" s="8">
        <f>D1498+D1503</f>
        <v>0</v>
      </c>
      <c r="E1493" s="8">
        <f t="shared" ref="E1493:I1493" si="535">E1498+E1503</f>
        <v>0</v>
      </c>
      <c r="F1493" s="8">
        <f t="shared" si="535"/>
        <v>0</v>
      </c>
      <c r="G1493" s="8">
        <f t="shared" si="535"/>
        <v>0</v>
      </c>
      <c r="H1493" s="8">
        <f t="shared" si="535"/>
        <v>0</v>
      </c>
      <c r="I1493" s="8">
        <f t="shared" si="535"/>
        <v>0</v>
      </c>
    </row>
    <row r="1494" spans="1:9" outlineLevel="1" x14ac:dyDescent="0.25">
      <c r="A1494" s="92"/>
      <c r="B1494" s="10" t="s">
        <v>2</v>
      </c>
      <c r="C1494" s="45"/>
      <c r="D1494" s="8">
        <f t="shared" ref="D1494:I1496" si="536">D1499+D1504</f>
        <v>0</v>
      </c>
      <c r="E1494" s="8">
        <f t="shared" si="536"/>
        <v>0</v>
      </c>
      <c r="F1494" s="8">
        <f t="shared" si="536"/>
        <v>0</v>
      </c>
      <c r="G1494" s="8">
        <f t="shared" si="536"/>
        <v>0</v>
      </c>
      <c r="H1494" s="8">
        <f t="shared" si="536"/>
        <v>0</v>
      </c>
      <c r="I1494" s="8">
        <f t="shared" si="536"/>
        <v>0</v>
      </c>
    </row>
    <row r="1495" spans="1:9" outlineLevel="1" x14ac:dyDescent="0.25">
      <c r="A1495" s="92"/>
      <c r="B1495" s="10" t="s">
        <v>3</v>
      </c>
      <c r="C1495" s="45"/>
      <c r="D1495" s="8">
        <f t="shared" si="536"/>
        <v>0</v>
      </c>
      <c r="E1495" s="8">
        <f t="shared" si="536"/>
        <v>0</v>
      </c>
      <c r="F1495" s="8">
        <f t="shared" si="536"/>
        <v>340</v>
      </c>
      <c r="G1495" s="8">
        <f t="shared" si="536"/>
        <v>0</v>
      </c>
      <c r="H1495" s="8">
        <f t="shared" si="536"/>
        <v>340</v>
      </c>
      <c r="I1495" s="8">
        <f t="shared" si="536"/>
        <v>340</v>
      </c>
    </row>
    <row r="1496" spans="1:9" outlineLevel="1" x14ac:dyDescent="0.25">
      <c r="A1496" s="92"/>
      <c r="B1496" s="10" t="s">
        <v>4</v>
      </c>
      <c r="C1496" s="7"/>
      <c r="D1496" s="8">
        <f t="shared" si="536"/>
        <v>0</v>
      </c>
      <c r="E1496" s="8">
        <f t="shared" si="536"/>
        <v>0</v>
      </c>
      <c r="F1496" s="8">
        <f t="shared" si="536"/>
        <v>0</v>
      </c>
      <c r="G1496" s="8">
        <f t="shared" si="536"/>
        <v>0</v>
      </c>
      <c r="H1496" s="8">
        <f t="shared" si="536"/>
        <v>0</v>
      </c>
      <c r="I1496" s="8">
        <f t="shared" si="536"/>
        <v>0</v>
      </c>
    </row>
    <row r="1497" spans="1:9" ht="31.5" outlineLevel="1" x14ac:dyDescent="0.25">
      <c r="A1497" s="92"/>
      <c r="B1497" s="10" t="s">
        <v>448</v>
      </c>
      <c r="C1497" s="45"/>
      <c r="D1497" s="8">
        <f>D1498+D1499+D1500+D1501</f>
        <v>0</v>
      </c>
      <c r="E1497" s="8">
        <f t="shared" ref="E1497:I1497" si="537">E1498+E1499+E1500+E1501</f>
        <v>0</v>
      </c>
      <c r="F1497" s="8">
        <f t="shared" si="537"/>
        <v>200</v>
      </c>
      <c r="G1497" s="8">
        <f t="shared" si="537"/>
        <v>0</v>
      </c>
      <c r="H1497" s="8">
        <f t="shared" si="537"/>
        <v>200</v>
      </c>
      <c r="I1497" s="8">
        <f t="shared" si="537"/>
        <v>200</v>
      </c>
    </row>
    <row r="1498" spans="1:9" outlineLevel="1" x14ac:dyDescent="0.25">
      <c r="A1498" s="92"/>
      <c r="B1498" s="10" t="s">
        <v>1</v>
      </c>
      <c r="C1498" s="45"/>
      <c r="D1498" s="8"/>
      <c r="E1498" s="8"/>
      <c r="F1498" s="8"/>
      <c r="G1498" s="8"/>
      <c r="H1498" s="8"/>
      <c r="I1498" s="8"/>
    </row>
    <row r="1499" spans="1:9" outlineLevel="1" x14ac:dyDescent="0.25">
      <c r="A1499" s="92"/>
      <c r="B1499" s="10" t="s">
        <v>2</v>
      </c>
      <c r="C1499" s="45"/>
      <c r="D1499" s="8"/>
      <c r="E1499" s="8"/>
      <c r="F1499" s="8"/>
      <c r="G1499" s="8"/>
      <c r="H1499" s="8"/>
      <c r="I1499" s="8"/>
    </row>
    <row r="1500" spans="1:9" outlineLevel="1" x14ac:dyDescent="0.25">
      <c r="A1500" s="92"/>
      <c r="B1500" s="10" t="s">
        <v>3</v>
      </c>
      <c r="C1500" s="45" t="s">
        <v>155</v>
      </c>
      <c r="D1500" s="8"/>
      <c r="E1500" s="8"/>
      <c r="F1500" s="8">
        <v>200</v>
      </c>
      <c r="G1500" s="8"/>
      <c r="H1500" s="8">
        <v>200</v>
      </c>
      <c r="I1500" s="8">
        <v>200</v>
      </c>
    </row>
    <row r="1501" spans="1:9" outlineLevel="1" x14ac:dyDescent="0.25">
      <c r="A1501" s="92"/>
      <c r="B1501" s="10" t="s">
        <v>4</v>
      </c>
      <c r="C1501" s="45"/>
      <c r="D1501" s="8"/>
      <c r="E1501" s="8"/>
      <c r="F1501" s="8"/>
      <c r="G1501" s="8"/>
      <c r="H1501" s="8"/>
      <c r="I1501" s="8"/>
    </row>
    <row r="1502" spans="1:9" ht="31.5" outlineLevel="1" x14ac:dyDescent="0.25">
      <c r="A1502" s="92"/>
      <c r="B1502" s="10" t="s">
        <v>449</v>
      </c>
      <c r="C1502" s="45"/>
      <c r="D1502" s="8">
        <f>D1503+D1504+D1505+D1506</f>
        <v>0</v>
      </c>
      <c r="E1502" s="8">
        <f t="shared" ref="E1502:I1502" si="538">E1503+E1504+E1505+E1506</f>
        <v>0</v>
      </c>
      <c r="F1502" s="8">
        <f t="shared" si="538"/>
        <v>140</v>
      </c>
      <c r="G1502" s="8">
        <f t="shared" si="538"/>
        <v>0</v>
      </c>
      <c r="H1502" s="8">
        <f t="shared" si="538"/>
        <v>140</v>
      </c>
      <c r="I1502" s="8">
        <f t="shared" si="538"/>
        <v>140</v>
      </c>
    </row>
    <row r="1503" spans="1:9" outlineLevel="1" x14ac:dyDescent="0.25">
      <c r="A1503" s="92"/>
      <c r="B1503" s="10" t="s">
        <v>1</v>
      </c>
      <c r="C1503" s="45"/>
      <c r="D1503" s="8"/>
      <c r="E1503" s="8"/>
      <c r="F1503" s="8"/>
      <c r="G1503" s="8"/>
      <c r="H1503" s="8"/>
      <c r="I1503" s="8"/>
    </row>
    <row r="1504" spans="1:9" outlineLevel="1" x14ac:dyDescent="0.25">
      <c r="A1504" s="92"/>
      <c r="B1504" s="10" t="s">
        <v>2</v>
      </c>
      <c r="C1504" s="45"/>
      <c r="D1504" s="8"/>
      <c r="E1504" s="8"/>
      <c r="F1504" s="8"/>
      <c r="G1504" s="8"/>
      <c r="H1504" s="8"/>
      <c r="I1504" s="8"/>
    </row>
    <row r="1505" spans="1:9" outlineLevel="1" x14ac:dyDescent="0.25">
      <c r="A1505" s="92"/>
      <c r="B1505" s="10" t="s">
        <v>3</v>
      </c>
      <c r="C1505" s="45" t="s">
        <v>155</v>
      </c>
      <c r="D1505" s="8"/>
      <c r="E1505" s="8"/>
      <c r="F1505" s="8">
        <v>140</v>
      </c>
      <c r="G1505" s="8"/>
      <c r="H1505" s="8">
        <v>140</v>
      </c>
      <c r="I1505" s="8">
        <v>140</v>
      </c>
    </row>
    <row r="1506" spans="1:9" outlineLevel="1" x14ac:dyDescent="0.25">
      <c r="A1506" s="92"/>
      <c r="B1506" s="10" t="s">
        <v>4</v>
      </c>
      <c r="C1506" s="45"/>
      <c r="D1506" s="8"/>
      <c r="E1506" s="8"/>
      <c r="F1506" s="8"/>
      <c r="G1506" s="8"/>
      <c r="H1506" s="8"/>
      <c r="I1506" s="8"/>
    </row>
    <row r="1507" spans="1:9" ht="69" customHeight="1" outlineLevel="1" x14ac:dyDescent="0.25">
      <c r="A1507" s="56"/>
      <c r="B1507" s="5" t="s">
        <v>450</v>
      </c>
      <c r="C1507" s="116"/>
      <c r="D1507" s="19">
        <f>SUM(D1508:D1511)</f>
        <v>7844</v>
      </c>
      <c r="E1507" s="19">
        <f t="shared" ref="E1507:I1507" si="539">SUM(E1508:E1511)</f>
        <v>8259.7000000000007</v>
      </c>
      <c r="F1507" s="19">
        <f t="shared" si="539"/>
        <v>8299.5</v>
      </c>
      <c r="G1507" s="19">
        <f t="shared" si="539"/>
        <v>8623.0999999999985</v>
      </c>
      <c r="H1507" s="19">
        <f t="shared" si="539"/>
        <v>8664.7000000000007</v>
      </c>
      <c r="I1507" s="19">
        <f t="shared" si="539"/>
        <v>9037.2999999999993</v>
      </c>
    </row>
    <row r="1508" spans="1:9" ht="21.75" customHeight="1" outlineLevel="1" x14ac:dyDescent="0.25">
      <c r="A1508" s="7"/>
      <c r="B1508" s="10" t="s">
        <v>1</v>
      </c>
      <c r="C1508" s="7"/>
      <c r="D1508" s="8">
        <f>D1513+D1518</f>
        <v>0</v>
      </c>
      <c r="E1508" s="8">
        <f t="shared" ref="E1508:I1508" si="540">E1513+E1518</f>
        <v>0</v>
      </c>
      <c r="F1508" s="8">
        <f t="shared" si="540"/>
        <v>0</v>
      </c>
      <c r="G1508" s="8">
        <f t="shared" si="540"/>
        <v>0</v>
      </c>
      <c r="H1508" s="8">
        <f t="shared" si="540"/>
        <v>0</v>
      </c>
      <c r="I1508" s="8">
        <f t="shared" si="540"/>
        <v>0</v>
      </c>
    </row>
    <row r="1509" spans="1:9" ht="21.75" customHeight="1" outlineLevel="1" x14ac:dyDescent="0.25">
      <c r="A1509" s="7"/>
      <c r="B1509" s="10" t="s">
        <v>2</v>
      </c>
      <c r="C1509" s="7"/>
      <c r="D1509" s="8">
        <f t="shared" ref="D1509:I1511" si="541">D1514+D1519</f>
        <v>0</v>
      </c>
      <c r="E1509" s="8">
        <f t="shared" si="541"/>
        <v>0</v>
      </c>
      <c r="F1509" s="8">
        <f t="shared" si="541"/>
        <v>0</v>
      </c>
      <c r="G1509" s="8">
        <f t="shared" si="541"/>
        <v>0</v>
      </c>
      <c r="H1509" s="8">
        <f t="shared" si="541"/>
        <v>0</v>
      </c>
      <c r="I1509" s="8">
        <f t="shared" si="541"/>
        <v>0</v>
      </c>
    </row>
    <row r="1510" spans="1:9" ht="21.75" customHeight="1" outlineLevel="1" x14ac:dyDescent="0.25">
      <c r="A1510" s="7"/>
      <c r="B1510" s="10" t="s">
        <v>3</v>
      </c>
      <c r="C1510" s="7"/>
      <c r="D1510" s="8">
        <f t="shared" si="541"/>
        <v>7844</v>
      </c>
      <c r="E1510" s="8">
        <f t="shared" si="541"/>
        <v>8259.7000000000007</v>
      </c>
      <c r="F1510" s="8">
        <f t="shared" si="541"/>
        <v>8299.5</v>
      </c>
      <c r="G1510" s="8">
        <f t="shared" si="541"/>
        <v>8623.0999999999985</v>
      </c>
      <c r="H1510" s="8">
        <f t="shared" si="541"/>
        <v>8664.7000000000007</v>
      </c>
      <c r="I1510" s="8">
        <f t="shared" si="541"/>
        <v>9037.2999999999993</v>
      </c>
    </row>
    <row r="1511" spans="1:9" ht="22.5" customHeight="1" outlineLevel="1" x14ac:dyDescent="0.25">
      <c r="A1511" s="7"/>
      <c r="B1511" s="10" t="s">
        <v>4</v>
      </c>
      <c r="C1511" s="7"/>
      <c r="D1511" s="8">
        <f t="shared" si="541"/>
        <v>0</v>
      </c>
      <c r="E1511" s="8">
        <f t="shared" si="541"/>
        <v>0</v>
      </c>
      <c r="F1511" s="8">
        <f t="shared" si="541"/>
        <v>0</v>
      </c>
      <c r="G1511" s="8">
        <f t="shared" si="541"/>
        <v>0</v>
      </c>
      <c r="H1511" s="8">
        <f t="shared" si="541"/>
        <v>0</v>
      </c>
      <c r="I1511" s="8">
        <f t="shared" si="541"/>
        <v>0</v>
      </c>
    </row>
    <row r="1512" spans="1:9" ht="47.25" outlineLevel="1" x14ac:dyDescent="0.25">
      <c r="A1512" s="7"/>
      <c r="B1512" s="10" t="s">
        <v>451</v>
      </c>
      <c r="C1512" s="45"/>
      <c r="D1512" s="8">
        <f>SUM(D1513:D1516)</f>
        <v>3244.9</v>
      </c>
      <c r="E1512" s="8">
        <f t="shared" ref="E1512:I1512" si="542">SUM(E1513:E1516)</f>
        <v>3416.9</v>
      </c>
      <c r="F1512" s="8">
        <f t="shared" si="542"/>
        <v>3502.8</v>
      </c>
      <c r="G1512" s="8">
        <f t="shared" si="542"/>
        <v>3567.2</v>
      </c>
      <c r="H1512" s="8">
        <f t="shared" si="542"/>
        <v>3657</v>
      </c>
      <c r="I1512" s="8">
        <f t="shared" si="542"/>
        <v>3814.2</v>
      </c>
    </row>
    <row r="1513" spans="1:9" ht="21.75" customHeight="1" outlineLevel="1" x14ac:dyDescent="0.25">
      <c r="A1513" s="7"/>
      <c r="B1513" s="10" t="s">
        <v>1</v>
      </c>
      <c r="C1513" s="45"/>
      <c r="D1513" s="8"/>
      <c r="E1513" s="8"/>
      <c r="F1513" s="8"/>
      <c r="G1513" s="8"/>
      <c r="H1513" s="8"/>
      <c r="I1513" s="8"/>
    </row>
    <row r="1514" spans="1:9" ht="21.75" customHeight="1" outlineLevel="1" x14ac:dyDescent="0.25">
      <c r="A1514" s="7"/>
      <c r="B1514" s="10" t="s">
        <v>2</v>
      </c>
      <c r="C1514" s="45"/>
      <c r="D1514" s="8"/>
      <c r="E1514" s="8"/>
      <c r="F1514" s="8"/>
      <c r="G1514" s="8"/>
      <c r="H1514" s="8"/>
      <c r="I1514" s="8"/>
    </row>
    <row r="1515" spans="1:9" ht="24" customHeight="1" outlineLevel="1" x14ac:dyDescent="0.25">
      <c r="A1515" s="7"/>
      <c r="B1515" s="10" t="s">
        <v>3</v>
      </c>
      <c r="C1515" s="7" t="s">
        <v>19</v>
      </c>
      <c r="D1515" s="8">
        <v>3244.9</v>
      </c>
      <c r="E1515" s="8">
        <v>3416.9</v>
      </c>
      <c r="F1515" s="8">
        <v>3502.8</v>
      </c>
      <c r="G1515" s="8">
        <v>3567.2</v>
      </c>
      <c r="H1515" s="8">
        <v>3657</v>
      </c>
      <c r="I1515" s="8">
        <v>3814.2</v>
      </c>
    </row>
    <row r="1516" spans="1:9" ht="21.75" customHeight="1" outlineLevel="1" x14ac:dyDescent="0.25">
      <c r="A1516" s="7"/>
      <c r="B1516" s="10" t="s">
        <v>4</v>
      </c>
      <c r="C1516" s="45"/>
      <c r="D1516" s="8"/>
      <c r="E1516" s="8"/>
      <c r="F1516" s="8"/>
      <c r="G1516" s="8"/>
      <c r="H1516" s="8"/>
      <c r="I1516" s="8"/>
    </row>
    <row r="1517" spans="1:9" s="12" customFormat="1" ht="47.25" outlineLevel="1" x14ac:dyDescent="0.25">
      <c r="A1517" s="7"/>
      <c r="B1517" s="10" t="s">
        <v>452</v>
      </c>
      <c r="C1517" s="45"/>
      <c r="D1517" s="8">
        <f>SUM(D1518:D1521)</f>
        <v>4599.1000000000004</v>
      </c>
      <c r="E1517" s="8">
        <f t="shared" ref="E1517:I1517" si="543">SUM(E1518:E1521)</f>
        <v>4842.8</v>
      </c>
      <c r="F1517" s="8">
        <f t="shared" si="543"/>
        <v>4796.7</v>
      </c>
      <c r="G1517" s="8">
        <f t="shared" si="543"/>
        <v>5055.8999999999996</v>
      </c>
      <c r="H1517" s="8">
        <f t="shared" si="543"/>
        <v>5007.7</v>
      </c>
      <c r="I1517" s="8">
        <f t="shared" si="543"/>
        <v>5223.1000000000004</v>
      </c>
    </row>
    <row r="1518" spans="1:9" outlineLevel="1" x14ac:dyDescent="0.25">
      <c r="A1518" s="7"/>
      <c r="B1518" s="10" t="s">
        <v>1</v>
      </c>
      <c r="C1518" s="45"/>
      <c r="D1518" s="8"/>
      <c r="E1518" s="8"/>
      <c r="F1518" s="8"/>
      <c r="G1518" s="8"/>
      <c r="H1518" s="8"/>
      <c r="I1518" s="8"/>
    </row>
    <row r="1519" spans="1:9" outlineLevel="1" x14ac:dyDescent="0.25">
      <c r="A1519" s="7"/>
      <c r="B1519" s="10" t="s">
        <v>2</v>
      </c>
      <c r="C1519" s="45"/>
      <c r="D1519" s="8"/>
      <c r="E1519" s="8"/>
      <c r="F1519" s="8"/>
      <c r="G1519" s="8"/>
      <c r="H1519" s="8"/>
      <c r="I1519" s="8"/>
    </row>
    <row r="1520" spans="1:9" outlineLevel="1" x14ac:dyDescent="0.25">
      <c r="A1520" s="7"/>
      <c r="B1520" s="10" t="s">
        <v>3</v>
      </c>
      <c r="C1520" s="7" t="s">
        <v>19</v>
      </c>
      <c r="D1520" s="8">
        <v>4599.1000000000004</v>
      </c>
      <c r="E1520" s="8">
        <v>4842.8</v>
      </c>
      <c r="F1520" s="8">
        <v>4796.7</v>
      </c>
      <c r="G1520" s="8">
        <v>5055.8999999999996</v>
      </c>
      <c r="H1520" s="8">
        <v>5007.7</v>
      </c>
      <c r="I1520" s="8">
        <v>5223.1000000000004</v>
      </c>
    </row>
    <row r="1521" spans="1:9" outlineLevel="1" x14ac:dyDescent="0.25">
      <c r="A1521" s="7"/>
      <c r="B1521" s="10" t="s">
        <v>4</v>
      </c>
      <c r="C1521" s="45"/>
      <c r="D1521" s="8"/>
      <c r="E1521" s="8"/>
      <c r="F1521" s="8"/>
      <c r="G1521" s="8"/>
      <c r="H1521" s="8"/>
      <c r="I1521" s="8"/>
    </row>
    <row r="1522" spans="1:9" ht="31.5" x14ac:dyDescent="0.25">
      <c r="A1522" s="139" t="s">
        <v>152</v>
      </c>
      <c r="B1522" s="54" t="s">
        <v>180</v>
      </c>
      <c r="C1522" s="53"/>
      <c r="D1522" s="55">
        <f>D1523+D1524+D1525+D1526</f>
        <v>481067.7</v>
      </c>
      <c r="E1522" s="55">
        <f t="shared" ref="E1522" si="544">E1523+E1524+E1525+E1526</f>
        <v>73977.600000000006</v>
      </c>
      <c r="F1522" s="55">
        <f>F1523+F1524+F1525+F1526</f>
        <v>24089.7</v>
      </c>
      <c r="G1522" s="55">
        <f>G1523+G1524+G1525+G1526</f>
        <v>73977.600000000006</v>
      </c>
      <c r="H1522" s="55">
        <f>H1523+H1524+H1525+H1526</f>
        <v>24089.7</v>
      </c>
      <c r="I1522" s="55">
        <f>I1523+I1524+I1525+I1526</f>
        <v>24089.7</v>
      </c>
    </row>
    <row r="1523" spans="1:9" x14ac:dyDescent="0.25">
      <c r="A1523" s="94"/>
      <c r="B1523" s="10" t="s">
        <v>1</v>
      </c>
      <c r="C1523" s="7"/>
      <c r="D1523" s="8">
        <f>D1528+D1568</f>
        <v>0</v>
      </c>
      <c r="E1523" s="8">
        <f t="shared" ref="E1523:I1525" si="545">E1528+E1568</f>
        <v>0</v>
      </c>
      <c r="F1523" s="8">
        <f t="shared" si="545"/>
        <v>0</v>
      </c>
      <c r="G1523" s="8">
        <f t="shared" si="545"/>
        <v>0</v>
      </c>
      <c r="H1523" s="8">
        <f t="shared" si="545"/>
        <v>0</v>
      </c>
      <c r="I1523" s="8">
        <f t="shared" si="545"/>
        <v>0</v>
      </c>
    </row>
    <row r="1524" spans="1:9" x14ac:dyDescent="0.25">
      <c r="A1524" s="94"/>
      <c r="B1524" s="10" t="s">
        <v>2</v>
      </c>
      <c r="C1524" s="7"/>
      <c r="D1524" s="8">
        <f t="shared" ref="D1524:I1526" si="546">D1529+D1569</f>
        <v>85.6</v>
      </c>
      <c r="E1524" s="8">
        <f t="shared" si="546"/>
        <v>88.3</v>
      </c>
      <c r="F1524" s="8">
        <f t="shared" si="545"/>
        <v>93.2</v>
      </c>
      <c r="G1524" s="8">
        <f t="shared" si="545"/>
        <v>88.3</v>
      </c>
      <c r="H1524" s="8">
        <f t="shared" si="545"/>
        <v>93.2</v>
      </c>
      <c r="I1524" s="8">
        <f t="shared" si="545"/>
        <v>93.2</v>
      </c>
    </row>
    <row r="1525" spans="1:9" x14ac:dyDescent="0.25">
      <c r="A1525" s="94"/>
      <c r="B1525" s="10" t="s">
        <v>3</v>
      </c>
      <c r="C1525" s="7"/>
      <c r="D1525" s="8">
        <f t="shared" si="546"/>
        <v>480982.10000000003</v>
      </c>
      <c r="E1525" s="8">
        <f t="shared" si="546"/>
        <v>73889.3</v>
      </c>
      <c r="F1525" s="8">
        <f t="shared" si="545"/>
        <v>23996.5</v>
      </c>
      <c r="G1525" s="8">
        <f t="shared" si="545"/>
        <v>73889.3</v>
      </c>
      <c r="H1525" s="8">
        <f t="shared" si="545"/>
        <v>23996.5</v>
      </c>
      <c r="I1525" s="8">
        <f t="shared" si="545"/>
        <v>23996.5</v>
      </c>
    </row>
    <row r="1526" spans="1:9" x14ac:dyDescent="0.25">
      <c r="A1526" s="95"/>
      <c r="B1526" s="10" t="s">
        <v>4</v>
      </c>
      <c r="C1526" s="7"/>
      <c r="D1526" s="8">
        <f t="shared" si="546"/>
        <v>0</v>
      </c>
      <c r="E1526" s="8">
        <f t="shared" si="546"/>
        <v>0</v>
      </c>
      <c r="F1526" s="8">
        <f t="shared" si="546"/>
        <v>0</v>
      </c>
      <c r="G1526" s="8">
        <f t="shared" si="546"/>
        <v>0</v>
      </c>
      <c r="H1526" s="8">
        <f t="shared" si="546"/>
        <v>0</v>
      </c>
      <c r="I1526" s="8">
        <f t="shared" si="546"/>
        <v>0</v>
      </c>
    </row>
    <row r="1527" spans="1:9" ht="47.25" outlineLevel="1" x14ac:dyDescent="0.25">
      <c r="A1527" s="56"/>
      <c r="B1527" s="5" t="s">
        <v>16</v>
      </c>
      <c r="C1527" s="116"/>
      <c r="D1527" s="19">
        <f>D1528+D1529+D1530+D1531</f>
        <v>281067.7</v>
      </c>
      <c r="E1527" s="19">
        <f t="shared" ref="E1527" si="547">E1528+E1529+E1530+E1531</f>
        <v>73977.600000000006</v>
      </c>
      <c r="F1527" s="19">
        <f>F1528+F1529+F1530+F1531</f>
        <v>24089.7</v>
      </c>
      <c r="G1527" s="19">
        <f>G1528+G1529+G1530+G1531</f>
        <v>73977.600000000006</v>
      </c>
      <c r="H1527" s="19">
        <f>H1528+H1529+H1530+H1531</f>
        <v>24089.7</v>
      </c>
      <c r="I1527" s="19">
        <f>I1528+I1529+I1530+I1531</f>
        <v>24089.7</v>
      </c>
    </row>
    <row r="1528" spans="1:9" outlineLevel="1" x14ac:dyDescent="0.25">
      <c r="A1528" s="7"/>
      <c r="B1528" s="10" t="s">
        <v>1</v>
      </c>
      <c r="C1528" s="7"/>
      <c r="D1528" s="8">
        <f>D1533+D1538+D1543+D1558+D1563</f>
        <v>0</v>
      </c>
      <c r="E1528" s="8">
        <f t="shared" ref="E1528:I1528" si="548">E1533+E1538+E1543+E1558+E1563</f>
        <v>0</v>
      </c>
      <c r="F1528" s="8">
        <f t="shared" si="548"/>
        <v>0</v>
      </c>
      <c r="G1528" s="8">
        <f t="shared" si="548"/>
        <v>0</v>
      </c>
      <c r="H1528" s="8">
        <f t="shared" si="548"/>
        <v>0</v>
      </c>
      <c r="I1528" s="8">
        <f t="shared" si="548"/>
        <v>0</v>
      </c>
    </row>
    <row r="1529" spans="1:9" outlineLevel="1" x14ac:dyDescent="0.25">
      <c r="A1529" s="7"/>
      <c r="B1529" s="10" t="s">
        <v>2</v>
      </c>
      <c r="C1529" s="7"/>
      <c r="D1529" s="8">
        <f t="shared" ref="D1529:I1531" si="549">D1534+D1539+D1544+D1559+D1564</f>
        <v>85.6</v>
      </c>
      <c r="E1529" s="8">
        <f t="shared" si="549"/>
        <v>88.3</v>
      </c>
      <c r="F1529" s="8">
        <f t="shared" si="549"/>
        <v>93.2</v>
      </c>
      <c r="G1529" s="8">
        <f t="shared" si="549"/>
        <v>88.3</v>
      </c>
      <c r="H1529" s="8">
        <f t="shared" si="549"/>
        <v>93.2</v>
      </c>
      <c r="I1529" s="8">
        <f t="shared" si="549"/>
        <v>93.2</v>
      </c>
    </row>
    <row r="1530" spans="1:9" outlineLevel="1" x14ac:dyDescent="0.25">
      <c r="A1530" s="7"/>
      <c r="B1530" s="10" t="s">
        <v>3</v>
      </c>
      <c r="C1530" s="7"/>
      <c r="D1530" s="8">
        <f t="shared" si="549"/>
        <v>280982.10000000003</v>
      </c>
      <c r="E1530" s="8">
        <f t="shared" si="549"/>
        <v>73889.3</v>
      </c>
      <c r="F1530" s="8">
        <f>F1535+F1540+F1545+F1560+F1565</f>
        <v>23996.5</v>
      </c>
      <c r="G1530" s="8">
        <f>G1535+G1540+G1545+G1560+G1565</f>
        <v>73889.3</v>
      </c>
      <c r="H1530" s="8">
        <f>H1535+H1540+H1545+H1560+H1565</f>
        <v>23996.5</v>
      </c>
      <c r="I1530" s="8">
        <f>I1535+I1540+I1545+I1560+I1565</f>
        <v>23996.5</v>
      </c>
    </row>
    <row r="1531" spans="1:9" outlineLevel="1" x14ac:dyDescent="0.25">
      <c r="A1531" s="7"/>
      <c r="B1531" s="10" t="s">
        <v>4</v>
      </c>
      <c r="C1531" s="7"/>
      <c r="D1531" s="8">
        <f t="shared" si="549"/>
        <v>0</v>
      </c>
      <c r="E1531" s="8">
        <f t="shared" si="549"/>
        <v>0</v>
      </c>
      <c r="F1531" s="8">
        <f t="shared" si="549"/>
        <v>0</v>
      </c>
      <c r="G1531" s="8">
        <f t="shared" si="549"/>
        <v>0</v>
      </c>
      <c r="H1531" s="8">
        <f t="shared" si="549"/>
        <v>0</v>
      </c>
      <c r="I1531" s="8">
        <f t="shared" si="549"/>
        <v>0</v>
      </c>
    </row>
    <row r="1532" spans="1:9" s="17" customFormat="1" ht="47.25" outlineLevel="1" x14ac:dyDescent="0.25">
      <c r="A1532" s="7"/>
      <c r="B1532" s="10" t="s">
        <v>43</v>
      </c>
      <c r="C1532" s="45"/>
      <c r="D1532" s="8">
        <f>SUM(D1533:D1536)</f>
        <v>85.6</v>
      </c>
      <c r="E1532" s="8">
        <f t="shared" ref="E1532" si="550">SUM(E1533:E1536)</f>
        <v>88.3</v>
      </c>
      <c r="F1532" s="8">
        <f>SUM(F1533:F1536)</f>
        <v>93.2</v>
      </c>
      <c r="G1532" s="8">
        <f t="shared" ref="G1532:H1532" si="551">SUM(G1533:G1536)</f>
        <v>88.3</v>
      </c>
      <c r="H1532" s="8">
        <f t="shared" si="551"/>
        <v>93.2</v>
      </c>
      <c r="I1532" s="8">
        <f>SUM(I1533:I1536)</f>
        <v>93.2</v>
      </c>
    </row>
    <row r="1533" spans="1:9" outlineLevel="1" x14ac:dyDescent="0.25">
      <c r="A1533" s="7"/>
      <c r="B1533" s="10" t="s">
        <v>1</v>
      </c>
      <c r="C1533" s="45"/>
      <c r="D1533" s="8"/>
      <c r="E1533" s="8"/>
      <c r="F1533" s="8"/>
      <c r="G1533" s="8"/>
      <c r="H1533" s="8"/>
      <c r="I1533" s="8"/>
    </row>
    <row r="1534" spans="1:9" outlineLevel="1" x14ac:dyDescent="0.25">
      <c r="A1534" s="7"/>
      <c r="B1534" s="10" t="s">
        <v>2</v>
      </c>
      <c r="C1534" s="45" t="s">
        <v>19</v>
      </c>
      <c r="D1534" s="8">
        <v>85.6</v>
      </c>
      <c r="E1534" s="8">
        <v>88.3</v>
      </c>
      <c r="F1534" s="156">
        <v>93.2</v>
      </c>
      <c r="G1534" s="156">
        <v>88.3</v>
      </c>
      <c r="H1534" s="156">
        <v>93.2</v>
      </c>
      <c r="I1534" s="156">
        <v>93.2</v>
      </c>
    </row>
    <row r="1535" spans="1:9" outlineLevel="1" x14ac:dyDescent="0.25">
      <c r="A1535" s="7"/>
      <c r="B1535" s="10" t="s">
        <v>3</v>
      </c>
      <c r="C1535" s="45"/>
      <c r="D1535" s="8"/>
      <c r="E1535" s="8"/>
      <c r="F1535" s="8"/>
      <c r="G1535" s="8"/>
      <c r="H1535" s="8"/>
      <c r="I1535" s="8"/>
    </row>
    <row r="1536" spans="1:9" outlineLevel="1" x14ac:dyDescent="0.25">
      <c r="A1536" s="7"/>
      <c r="B1536" s="10" t="s">
        <v>4</v>
      </c>
      <c r="C1536" s="45"/>
      <c r="D1536" s="8"/>
      <c r="E1536" s="8"/>
      <c r="F1536" s="8"/>
      <c r="G1536" s="8"/>
      <c r="H1536" s="8"/>
      <c r="I1536" s="8"/>
    </row>
    <row r="1537" spans="1:9" ht="31.5" outlineLevel="1" x14ac:dyDescent="0.25">
      <c r="A1537" s="7"/>
      <c r="B1537" s="10" t="s">
        <v>44</v>
      </c>
      <c r="C1537" s="45"/>
      <c r="D1537" s="8">
        <f>SUM(D1538:D1541)</f>
        <v>15000</v>
      </c>
      <c r="E1537" s="8">
        <f t="shared" ref="E1537:I1537" si="552">SUM(E1538:E1541)</f>
        <v>0</v>
      </c>
      <c r="F1537" s="8">
        <f t="shared" si="552"/>
        <v>0</v>
      </c>
      <c r="G1537" s="8">
        <f t="shared" si="552"/>
        <v>0</v>
      </c>
      <c r="H1537" s="8">
        <f t="shared" si="552"/>
        <v>0</v>
      </c>
      <c r="I1537" s="8">
        <f t="shared" si="552"/>
        <v>0</v>
      </c>
    </row>
    <row r="1538" spans="1:9" outlineLevel="1" x14ac:dyDescent="0.25">
      <c r="A1538" s="7"/>
      <c r="B1538" s="10" t="s">
        <v>1</v>
      </c>
      <c r="C1538" s="45"/>
      <c r="D1538" s="8"/>
      <c r="E1538" s="8"/>
      <c r="F1538" s="8"/>
      <c r="G1538" s="8"/>
      <c r="H1538" s="8"/>
      <c r="I1538" s="8"/>
    </row>
    <row r="1539" spans="1:9" outlineLevel="1" x14ac:dyDescent="0.25">
      <c r="A1539" s="7"/>
      <c r="B1539" s="10" t="s">
        <v>2</v>
      </c>
      <c r="C1539" s="45"/>
      <c r="D1539" s="8"/>
      <c r="E1539" s="8"/>
      <c r="F1539" s="8"/>
      <c r="G1539" s="8"/>
      <c r="H1539" s="8"/>
      <c r="I1539" s="8"/>
    </row>
    <row r="1540" spans="1:9" ht="31.5" outlineLevel="1" x14ac:dyDescent="0.25">
      <c r="A1540" s="7"/>
      <c r="B1540" s="10" t="s">
        <v>3</v>
      </c>
      <c r="C1540" s="43" t="s">
        <v>62</v>
      </c>
      <c r="D1540" s="8">
        <v>15000</v>
      </c>
      <c r="E1540" s="8"/>
      <c r="F1540" s="8"/>
      <c r="G1540" s="8"/>
      <c r="H1540" s="8"/>
      <c r="I1540" s="8"/>
    </row>
    <row r="1541" spans="1:9" outlineLevel="1" x14ac:dyDescent="0.25">
      <c r="A1541" s="7"/>
      <c r="B1541" s="10" t="s">
        <v>4</v>
      </c>
      <c r="C1541" s="45"/>
      <c r="D1541" s="8"/>
      <c r="E1541" s="8"/>
      <c r="F1541" s="8"/>
      <c r="G1541" s="8"/>
      <c r="H1541" s="8"/>
      <c r="I1541" s="8"/>
    </row>
    <row r="1542" spans="1:9" ht="31.5" outlineLevel="1" x14ac:dyDescent="0.25">
      <c r="A1542" s="7"/>
      <c r="B1542" s="10" t="s">
        <v>45</v>
      </c>
      <c r="C1542" s="44"/>
      <c r="D1542" s="8">
        <f>SUM(D1543:D1546)</f>
        <v>258159.9</v>
      </c>
      <c r="E1542" s="8">
        <f t="shared" ref="E1542" si="553">SUM(E1543:E1546)</f>
        <v>73889.3</v>
      </c>
      <c r="F1542" s="8">
        <f>SUM(F1543:F1546)</f>
        <v>23996.5</v>
      </c>
      <c r="G1542" s="8">
        <f t="shared" ref="G1542:I1542" si="554">SUM(G1543:G1546)</f>
        <v>73889.3</v>
      </c>
      <c r="H1542" s="8">
        <f t="shared" si="554"/>
        <v>23996.5</v>
      </c>
      <c r="I1542" s="8">
        <f t="shared" si="554"/>
        <v>23996.5</v>
      </c>
    </row>
    <row r="1543" spans="1:9" outlineLevel="1" x14ac:dyDescent="0.25">
      <c r="A1543" s="7"/>
      <c r="B1543" s="10" t="s">
        <v>1</v>
      </c>
      <c r="C1543" s="44"/>
      <c r="D1543" s="8">
        <f t="shared" ref="D1543:I1546" si="555">D1548+D1553</f>
        <v>0</v>
      </c>
      <c r="E1543" s="8">
        <f t="shared" si="555"/>
        <v>0</v>
      </c>
      <c r="F1543" s="8">
        <f t="shared" si="555"/>
        <v>0</v>
      </c>
      <c r="G1543" s="8">
        <f t="shared" si="555"/>
        <v>0</v>
      </c>
      <c r="H1543" s="8">
        <f t="shared" si="555"/>
        <v>0</v>
      </c>
      <c r="I1543" s="8">
        <f t="shared" si="555"/>
        <v>0</v>
      </c>
    </row>
    <row r="1544" spans="1:9" outlineLevel="1" x14ac:dyDescent="0.25">
      <c r="A1544" s="7"/>
      <c r="B1544" s="10" t="s">
        <v>2</v>
      </c>
      <c r="C1544" s="44"/>
      <c r="D1544" s="8">
        <f t="shared" si="555"/>
        <v>0</v>
      </c>
      <c r="E1544" s="8">
        <f t="shared" si="555"/>
        <v>0</v>
      </c>
      <c r="F1544" s="8">
        <f t="shared" si="555"/>
        <v>0</v>
      </c>
      <c r="G1544" s="8">
        <f t="shared" si="555"/>
        <v>0</v>
      </c>
      <c r="H1544" s="8">
        <f t="shared" si="555"/>
        <v>0</v>
      </c>
      <c r="I1544" s="8">
        <f t="shared" si="555"/>
        <v>0</v>
      </c>
    </row>
    <row r="1545" spans="1:9" outlineLevel="1" x14ac:dyDescent="0.25">
      <c r="A1545" s="7"/>
      <c r="B1545" s="10" t="s">
        <v>3</v>
      </c>
      <c r="C1545" s="44"/>
      <c r="D1545" s="8">
        <f>D1550+D1555</f>
        <v>258159.9</v>
      </c>
      <c r="E1545" s="8">
        <f t="shared" si="555"/>
        <v>73889.3</v>
      </c>
      <c r="F1545" s="8">
        <f>F1550+F1555</f>
        <v>23996.5</v>
      </c>
      <c r="G1545" s="8">
        <f>G1550+G1555</f>
        <v>73889.3</v>
      </c>
      <c r="H1545" s="8">
        <f>H1550+H1555</f>
        <v>23996.5</v>
      </c>
      <c r="I1545" s="8">
        <f>I1550+I1555</f>
        <v>23996.5</v>
      </c>
    </row>
    <row r="1546" spans="1:9" outlineLevel="1" x14ac:dyDescent="0.25">
      <c r="A1546" s="7"/>
      <c r="B1546" s="10" t="s">
        <v>4</v>
      </c>
      <c r="C1546" s="44"/>
      <c r="D1546" s="8">
        <f>D1551+D1556</f>
        <v>0</v>
      </c>
      <c r="E1546" s="8">
        <f t="shared" si="555"/>
        <v>0</v>
      </c>
      <c r="F1546" s="8">
        <f t="shared" si="555"/>
        <v>0</v>
      </c>
      <c r="G1546" s="8">
        <f t="shared" si="555"/>
        <v>0</v>
      </c>
      <c r="H1546" s="8">
        <f t="shared" si="555"/>
        <v>0</v>
      </c>
      <c r="I1546" s="8">
        <f t="shared" si="555"/>
        <v>0</v>
      </c>
    </row>
    <row r="1547" spans="1:9" ht="31.5" outlineLevel="1" x14ac:dyDescent="0.25">
      <c r="A1547" s="7"/>
      <c r="B1547" s="10" t="s">
        <v>317</v>
      </c>
      <c r="C1547" s="44"/>
      <c r="D1547" s="8">
        <f>D1548+D1549+D1550+D1551</f>
        <v>238159.9</v>
      </c>
      <c r="E1547" s="8">
        <f t="shared" ref="E1547" si="556">E1548+E1549+E1550+E1551</f>
        <v>73889.3</v>
      </c>
      <c r="F1547" s="8">
        <f>F1548+F1549+F1550+F1551</f>
        <v>23996.5</v>
      </c>
      <c r="G1547" s="8">
        <f>G1548+G1549+G1550+G1551</f>
        <v>73889.3</v>
      </c>
      <c r="H1547" s="8">
        <f>H1548+H1549+H1550+H1551</f>
        <v>23996.5</v>
      </c>
      <c r="I1547" s="8">
        <f>I1548+I1549+I1550+I1551</f>
        <v>23996.5</v>
      </c>
    </row>
    <row r="1548" spans="1:9" outlineLevel="1" x14ac:dyDescent="0.25">
      <c r="A1548" s="7"/>
      <c r="B1548" s="10" t="s">
        <v>1</v>
      </c>
      <c r="C1548" s="44"/>
      <c r="D1548" s="8"/>
      <c r="E1548" s="8"/>
      <c r="F1548" s="8"/>
      <c r="G1548" s="8"/>
      <c r="H1548" s="8"/>
      <c r="I1548" s="8"/>
    </row>
    <row r="1549" spans="1:9" outlineLevel="1" x14ac:dyDescent="0.25">
      <c r="A1549" s="7"/>
      <c r="B1549" s="10" t="s">
        <v>2</v>
      </c>
      <c r="C1549" s="44"/>
      <c r="D1549" s="8"/>
      <c r="E1549" s="8"/>
      <c r="F1549" s="8"/>
      <c r="G1549" s="8"/>
      <c r="H1549" s="8"/>
      <c r="I1549" s="8"/>
    </row>
    <row r="1550" spans="1:9" ht="31.5" outlineLevel="1" x14ac:dyDescent="0.25">
      <c r="A1550" s="7"/>
      <c r="B1550" s="10" t="s">
        <v>3</v>
      </c>
      <c r="C1550" s="43" t="s">
        <v>62</v>
      </c>
      <c r="D1550" s="8">
        <v>238159.9</v>
      </c>
      <c r="E1550" s="8">
        <v>73889.3</v>
      </c>
      <c r="F1550" s="8">
        <v>23996.5</v>
      </c>
      <c r="G1550" s="8">
        <v>73889.3</v>
      </c>
      <c r="H1550" s="8">
        <v>23996.5</v>
      </c>
      <c r="I1550" s="8">
        <v>23996.5</v>
      </c>
    </row>
    <row r="1551" spans="1:9" outlineLevel="1" x14ac:dyDescent="0.25">
      <c r="A1551" s="7"/>
      <c r="B1551" s="10" t="s">
        <v>4</v>
      </c>
      <c r="C1551" s="44"/>
      <c r="D1551" s="8"/>
      <c r="E1551" s="8"/>
      <c r="F1551" s="8"/>
      <c r="G1551" s="8"/>
      <c r="H1551" s="8"/>
      <c r="I1551" s="8"/>
    </row>
    <row r="1552" spans="1:9" ht="31.5" outlineLevel="1" x14ac:dyDescent="0.25">
      <c r="A1552" s="7"/>
      <c r="B1552" s="10" t="s">
        <v>318</v>
      </c>
      <c r="C1552" s="44"/>
      <c r="D1552" s="8">
        <f>D1553+D1554+D1555+D1556</f>
        <v>20000</v>
      </c>
      <c r="E1552" s="8">
        <f t="shared" ref="E1552:I1552" si="557">E1553+E1554+E1555+E1556</f>
        <v>0</v>
      </c>
      <c r="F1552" s="8">
        <f t="shared" si="557"/>
        <v>0</v>
      </c>
      <c r="G1552" s="8">
        <f t="shared" si="557"/>
        <v>0</v>
      </c>
      <c r="H1552" s="8">
        <f t="shared" si="557"/>
        <v>0</v>
      </c>
      <c r="I1552" s="8">
        <f t="shared" si="557"/>
        <v>0</v>
      </c>
    </row>
    <row r="1553" spans="1:9" outlineLevel="1" x14ac:dyDescent="0.25">
      <c r="A1553" s="7"/>
      <c r="B1553" s="10" t="s">
        <v>1</v>
      </c>
      <c r="C1553" s="44"/>
      <c r="D1553" s="8"/>
      <c r="E1553" s="8"/>
      <c r="F1553" s="8"/>
      <c r="G1553" s="8"/>
      <c r="H1553" s="8"/>
      <c r="I1553" s="8"/>
    </row>
    <row r="1554" spans="1:9" outlineLevel="1" x14ac:dyDescent="0.25">
      <c r="A1554" s="7"/>
      <c r="B1554" s="10" t="s">
        <v>2</v>
      </c>
      <c r="C1554" s="44"/>
      <c r="D1554" s="8"/>
      <c r="E1554" s="8"/>
      <c r="F1554" s="8"/>
      <c r="G1554" s="8"/>
      <c r="H1554" s="8"/>
      <c r="I1554" s="8"/>
    </row>
    <row r="1555" spans="1:9" outlineLevel="1" x14ac:dyDescent="0.25">
      <c r="A1555" s="7"/>
      <c r="B1555" s="10" t="s">
        <v>3</v>
      </c>
      <c r="C1555" s="43" t="s">
        <v>292</v>
      </c>
      <c r="D1555" s="8">
        <v>20000</v>
      </c>
      <c r="E1555" s="8"/>
      <c r="F1555" s="8"/>
      <c r="G1555" s="8"/>
      <c r="H1555" s="8"/>
      <c r="I1555" s="8"/>
    </row>
    <row r="1556" spans="1:9" outlineLevel="1" x14ac:dyDescent="0.25">
      <c r="A1556" s="7"/>
      <c r="B1556" s="10" t="s">
        <v>4</v>
      </c>
      <c r="C1556" s="44"/>
      <c r="D1556" s="8"/>
      <c r="E1556" s="8"/>
      <c r="F1556" s="8"/>
      <c r="G1556" s="8"/>
      <c r="H1556" s="8"/>
      <c r="I1556" s="8"/>
    </row>
    <row r="1557" spans="1:9" ht="47.25" outlineLevel="1" x14ac:dyDescent="0.25">
      <c r="A1557" s="7"/>
      <c r="B1557" s="10" t="s">
        <v>46</v>
      </c>
      <c r="C1557" s="44"/>
      <c r="D1557" s="8">
        <f>SUM(D1558:D1561)</f>
        <v>2002.2</v>
      </c>
      <c r="E1557" s="8">
        <f t="shared" ref="E1557:I1557" si="558">SUM(E1558:E1561)</f>
        <v>0</v>
      </c>
      <c r="F1557" s="8">
        <f t="shared" si="558"/>
        <v>0</v>
      </c>
      <c r="G1557" s="8">
        <f t="shared" si="558"/>
        <v>0</v>
      </c>
      <c r="H1557" s="8">
        <f t="shared" si="558"/>
        <v>0</v>
      </c>
      <c r="I1557" s="8">
        <f t="shared" si="558"/>
        <v>0</v>
      </c>
    </row>
    <row r="1558" spans="1:9" outlineLevel="1" x14ac:dyDescent="0.25">
      <c r="A1558" s="7"/>
      <c r="B1558" s="10" t="s">
        <v>1</v>
      </c>
      <c r="C1558" s="44"/>
      <c r="D1558" s="8"/>
      <c r="E1558" s="8"/>
      <c r="F1558" s="8"/>
      <c r="G1558" s="8"/>
      <c r="H1558" s="8"/>
      <c r="I1558" s="8"/>
    </row>
    <row r="1559" spans="1:9" outlineLevel="1" x14ac:dyDescent="0.25">
      <c r="A1559" s="7"/>
      <c r="B1559" s="10" t="s">
        <v>2</v>
      </c>
      <c r="C1559" s="44"/>
      <c r="D1559" s="8"/>
      <c r="E1559" s="8"/>
      <c r="F1559" s="8"/>
      <c r="G1559" s="8"/>
      <c r="H1559" s="8"/>
      <c r="I1559" s="8"/>
    </row>
    <row r="1560" spans="1:9" ht="31.5" outlineLevel="1" x14ac:dyDescent="0.25">
      <c r="A1560" s="7"/>
      <c r="B1560" s="10" t="s">
        <v>3</v>
      </c>
      <c r="C1560" s="43" t="s">
        <v>62</v>
      </c>
      <c r="D1560" s="8">
        <v>2002.2</v>
      </c>
      <c r="E1560" s="8"/>
      <c r="F1560" s="156">
        <v>0</v>
      </c>
      <c r="G1560" s="8"/>
      <c r="H1560" s="8"/>
      <c r="I1560" s="8"/>
    </row>
    <row r="1561" spans="1:9" outlineLevel="1" x14ac:dyDescent="0.25">
      <c r="A1561" s="7"/>
      <c r="B1561" s="10" t="s">
        <v>4</v>
      </c>
      <c r="C1561" s="44"/>
      <c r="D1561" s="8"/>
      <c r="E1561" s="8"/>
      <c r="F1561" s="8"/>
      <c r="G1561" s="8"/>
      <c r="H1561" s="8"/>
      <c r="I1561" s="8"/>
    </row>
    <row r="1562" spans="1:9" ht="47.25" outlineLevel="1" x14ac:dyDescent="0.25">
      <c r="A1562" s="7"/>
      <c r="B1562" s="10" t="s">
        <v>47</v>
      </c>
      <c r="C1562" s="7"/>
      <c r="D1562" s="8">
        <f>SUM(D1563:D1566)</f>
        <v>5820</v>
      </c>
      <c r="E1562" s="8">
        <f t="shared" ref="E1562:I1562" si="559">SUM(E1563:E1566)</f>
        <v>0</v>
      </c>
      <c r="F1562" s="8">
        <f t="shared" si="559"/>
        <v>0</v>
      </c>
      <c r="G1562" s="8">
        <f t="shared" si="559"/>
        <v>0</v>
      </c>
      <c r="H1562" s="8">
        <f t="shared" si="559"/>
        <v>0</v>
      </c>
      <c r="I1562" s="8">
        <f t="shared" si="559"/>
        <v>0</v>
      </c>
    </row>
    <row r="1563" spans="1:9" outlineLevel="1" x14ac:dyDescent="0.25">
      <c r="A1563" s="7"/>
      <c r="B1563" s="10" t="s">
        <v>1</v>
      </c>
      <c r="C1563" s="45"/>
      <c r="D1563" s="8"/>
      <c r="E1563" s="8"/>
      <c r="F1563" s="8"/>
      <c r="G1563" s="8"/>
      <c r="H1563" s="8"/>
      <c r="I1563" s="8"/>
    </row>
    <row r="1564" spans="1:9" outlineLevel="1" x14ac:dyDescent="0.25">
      <c r="A1564" s="7"/>
      <c r="B1564" s="10" t="s">
        <v>2</v>
      </c>
      <c r="C1564" s="45"/>
      <c r="D1564" s="8"/>
      <c r="E1564" s="8"/>
      <c r="F1564" s="8"/>
      <c r="G1564" s="8"/>
      <c r="H1564" s="8"/>
      <c r="I1564" s="8"/>
    </row>
    <row r="1565" spans="1:9" outlineLevel="1" x14ac:dyDescent="0.25">
      <c r="A1565" s="7"/>
      <c r="B1565" s="10" t="s">
        <v>3</v>
      </c>
      <c r="C1565" s="7" t="s">
        <v>19</v>
      </c>
      <c r="D1565" s="8">
        <v>5820</v>
      </c>
      <c r="E1565" s="8"/>
      <c r="F1565" s="8"/>
      <c r="G1565" s="8"/>
      <c r="H1565" s="8"/>
      <c r="I1565" s="8"/>
    </row>
    <row r="1566" spans="1:9" outlineLevel="1" x14ac:dyDescent="0.25">
      <c r="A1566" s="7"/>
      <c r="B1566" s="10" t="s">
        <v>4</v>
      </c>
      <c r="C1566" s="45"/>
      <c r="D1566" s="8"/>
      <c r="E1566" s="8"/>
      <c r="F1566" s="8"/>
      <c r="G1566" s="8"/>
      <c r="H1566" s="8"/>
      <c r="I1566" s="8"/>
    </row>
    <row r="1567" spans="1:9" ht="31.5" outlineLevel="1" x14ac:dyDescent="0.25">
      <c r="A1567" s="56"/>
      <c r="B1567" s="5" t="s">
        <v>17</v>
      </c>
      <c r="C1567" s="116"/>
      <c r="D1567" s="19">
        <f>SUM(D1568:D1571)</f>
        <v>200000</v>
      </c>
      <c r="E1567" s="19">
        <f t="shared" ref="E1567:I1567" si="560">SUM(E1568:E1571)</f>
        <v>0</v>
      </c>
      <c r="F1567" s="19">
        <f t="shared" si="560"/>
        <v>0</v>
      </c>
      <c r="G1567" s="19">
        <f t="shared" si="560"/>
        <v>0</v>
      </c>
      <c r="H1567" s="19">
        <f t="shared" si="560"/>
        <v>0</v>
      </c>
      <c r="I1567" s="19">
        <f t="shared" si="560"/>
        <v>0</v>
      </c>
    </row>
    <row r="1568" spans="1:9" outlineLevel="1" x14ac:dyDescent="0.25">
      <c r="A1568" s="7"/>
      <c r="B1568" s="10" t="s">
        <v>1</v>
      </c>
      <c r="C1568" s="7"/>
      <c r="D1568" s="8">
        <f>D1573+D1578</f>
        <v>0</v>
      </c>
      <c r="E1568" s="8">
        <f t="shared" ref="E1568:I1571" si="561">E1573+E1578</f>
        <v>0</v>
      </c>
      <c r="F1568" s="8">
        <f t="shared" si="561"/>
        <v>0</v>
      </c>
      <c r="G1568" s="8">
        <f t="shared" si="561"/>
        <v>0</v>
      </c>
      <c r="H1568" s="8">
        <f t="shared" si="561"/>
        <v>0</v>
      </c>
      <c r="I1568" s="8">
        <f t="shared" si="561"/>
        <v>0</v>
      </c>
    </row>
    <row r="1569" spans="1:9" outlineLevel="1" x14ac:dyDescent="0.25">
      <c r="A1569" s="7"/>
      <c r="B1569" s="10" t="s">
        <v>2</v>
      </c>
      <c r="C1569" s="7"/>
      <c r="D1569" s="8">
        <f t="shared" ref="D1569:D1571" si="562">D1574+D1579</f>
        <v>0</v>
      </c>
      <c r="E1569" s="8">
        <f t="shared" si="561"/>
        <v>0</v>
      </c>
      <c r="F1569" s="8">
        <f t="shared" si="561"/>
        <v>0</v>
      </c>
      <c r="G1569" s="8">
        <f t="shared" si="561"/>
        <v>0</v>
      </c>
      <c r="H1569" s="8">
        <f t="shared" si="561"/>
        <v>0</v>
      </c>
      <c r="I1569" s="8">
        <f t="shared" si="561"/>
        <v>0</v>
      </c>
    </row>
    <row r="1570" spans="1:9" outlineLevel="1" x14ac:dyDescent="0.25">
      <c r="A1570" s="7"/>
      <c r="B1570" s="10" t="s">
        <v>3</v>
      </c>
      <c r="C1570" s="7"/>
      <c r="D1570" s="8">
        <f>D1575+D1580</f>
        <v>200000</v>
      </c>
      <c r="E1570" s="8">
        <f t="shared" si="561"/>
        <v>0</v>
      </c>
      <c r="F1570" s="8">
        <f t="shared" si="561"/>
        <v>0</v>
      </c>
      <c r="G1570" s="8">
        <f t="shared" si="561"/>
        <v>0</v>
      </c>
      <c r="H1570" s="8">
        <f t="shared" si="561"/>
        <v>0</v>
      </c>
      <c r="I1570" s="8">
        <f t="shared" si="561"/>
        <v>0</v>
      </c>
    </row>
    <row r="1571" spans="1:9" outlineLevel="1" x14ac:dyDescent="0.25">
      <c r="A1571" s="7"/>
      <c r="B1571" s="10" t="s">
        <v>4</v>
      </c>
      <c r="C1571" s="7"/>
      <c r="D1571" s="8">
        <f t="shared" si="562"/>
        <v>0</v>
      </c>
      <c r="E1571" s="8">
        <f t="shared" si="561"/>
        <v>0</v>
      </c>
      <c r="F1571" s="8">
        <f t="shared" si="561"/>
        <v>0</v>
      </c>
      <c r="G1571" s="8">
        <f t="shared" si="561"/>
        <v>0</v>
      </c>
      <c r="H1571" s="8">
        <f t="shared" si="561"/>
        <v>0</v>
      </c>
      <c r="I1571" s="8">
        <f t="shared" si="561"/>
        <v>0</v>
      </c>
    </row>
    <row r="1572" spans="1:9" ht="31.5" outlineLevel="1" x14ac:dyDescent="0.25">
      <c r="A1572" s="7"/>
      <c r="B1572" s="10" t="s">
        <v>18</v>
      </c>
      <c r="C1572" s="44"/>
      <c r="D1572" s="8">
        <f>SUM(D1573:D1576)</f>
        <v>194851.3</v>
      </c>
      <c r="E1572" s="8">
        <f t="shared" ref="E1572:I1572" si="563">SUM(E1573:E1576)</f>
        <v>0</v>
      </c>
      <c r="F1572" s="8">
        <f t="shared" si="563"/>
        <v>0</v>
      </c>
      <c r="G1572" s="8">
        <f t="shared" si="563"/>
        <v>0</v>
      </c>
      <c r="H1572" s="8">
        <f t="shared" si="563"/>
        <v>0</v>
      </c>
      <c r="I1572" s="8">
        <f t="shared" si="563"/>
        <v>0</v>
      </c>
    </row>
    <row r="1573" spans="1:9" outlineLevel="1" x14ac:dyDescent="0.25">
      <c r="A1573" s="7"/>
      <c r="B1573" s="10" t="s">
        <v>1</v>
      </c>
      <c r="C1573" s="44"/>
      <c r="D1573" s="8"/>
      <c r="E1573" s="8"/>
      <c r="F1573" s="8"/>
      <c r="G1573" s="8"/>
      <c r="H1573" s="8"/>
      <c r="I1573" s="8"/>
    </row>
    <row r="1574" spans="1:9" outlineLevel="1" x14ac:dyDescent="0.25">
      <c r="A1574" s="7"/>
      <c r="B1574" s="10" t="s">
        <v>2</v>
      </c>
      <c r="C1574" s="44"/>
      <c r="D1574" s="8"/>
      <c r="E1574" s="8"/>
      <c r="F1574" s="8"/>
      <c r="G1574" s="8"/>
      <c r="H1574" s="8"/>
      <c r="I1574" s="8"/>
    </row>
    <row r="1575" spans="1:9" ht="31.5" outlineLevel="1" x14ac:dyDescent="0.25">
      <c r="A1575" s="7"/>
      <c r="B1575" s="10" t="s">
        <v>3</v>
      </c>
      <c r="C1575" s="43" t="s">
        <v>62</v>
      </c>
      <c r="D1575" s="8">
        <v>194851.3</v>
      </c>
      <c r="E1575" s="8"/>
      <c r="F1575" s="8"/>
      <c r="G1575" s="8"/>
      <c r="H1575" s="8"/>
      <c r="I1575" s="8"/>
    </row>
    <row r="1576" spans="1:9" outlineLevel="1" x14ac:dyDescent="0.25">
      <c r="A1576" s="7"/>
      <c r="B1576" s="10" t="s">
        <v>4</v>
      </c>
      <c r="C1576" s="44"/>
      <c r="D1576" s="8"/>
      <c r="E1576" s="8"/>
      <c r="F1576" s="8"/>
      <c r="G1576" s="8"/>
      <c r="H1576" s="8"/>
      <c r="I1576" s="8"/>
    </row>
    <row r="1577" spans="1:9" s="12" customFormat="1" ht="31.5" outlineLevel="1" x14ac:dyDescent="0.25">
      <c r="A1577" s="7"/>
      <c r="B1577" s="10" t="s">
        <v>48</v>
      </c>
      <c r="C1577" s="7"/>
      <c r="D1577" s="8">
        <f>SUM(D1578:D1581)</f>
        <v>5148.7</v>
      </c>
      <c r="E1577" s="8">
        <f t="shared" ref="E1577:I1577" si="564">SUM(E1578:E1581)</f>
        <v>0</v>
      </c>
      <c r="F1577" s="8">
        <f t="shared" si="564"/>
        <v>0</v>
      </c>
      <c r="G1577" s="8">
        <f t="shared" si="564"/>
        <v>0</v>
      </c>
      <c r="H1577" s="8">
        <f t="shared" si="564"/>
        <v>0</v>
      </c>
      <c r="I1577" s="8">
        <f t="shared" si="564"/>
        <v>0</v>
      </c>
    </row>
    <row r="1578" spans="1:9" outlineLevel="1" x14ac:dyDescent="0.25">
      <c r="A1578" s="7"/>
      <c r="B1578" s="10" t="s">
        <v>1</v>
      </c>
      <c r="C1578" s="45"/>
      <c r="D1578" s="8"/>
      <c r="E1578" s="8"/>
      <c r="F1578" s="8"/>
      <c r="G1578" s="8"/>
      <c r="H1578" s="8"/>
      <c r="I1578" s="8"/>
    </row>
    <row r="1579" spans="1:9" outlineLevel="1" x14ac:dyDescent="0.25">
      <c r="A1579" s="7"/>
      <c r="B1579" s="10" t="s">
        <v>2</v>
      </c>
      <c r="C1579" s="45"/>
      <c r="D1579" s="8"/>
      <c r="E1579" s="8"/>
      <c r="F1579" s="8"/>
      <c r="G1579" s="8"/>
      <c r="H1579" s="8"/>
      <c r="I1579" s="8"/>
    </row>
    <row r="1580" spans="1:9" outlineLevel="1" x14ac:dyDescent="0.25">
      <c r="A1580" s="7"/>
      <c r="B1580" s="10" t="s">
        <v>3</v>
      </c>
      <c r="C1580" s="7" t="s">
        <v>19</v>
      </c>
      <c r="D1580" s="8">
        <v>5148.7</v>
      </c>
      <c r="E1580" s="8"/>
      <c r="F1580" s="8"/>
      <c r="G1580" s="8"/>
      <c r="H1580" s="8"/>
      <c r="I1580" s="8"/>
    </row>
    <row r="1581" spans="1:9" outlineLevel="1" x14ac:dyDescent="0.25">
      <c r="A1581" s="7"/>
      <c r="B1581" s="10" t="s">
        <v>4</v>
      </c>
      <c r="C1581" s="45"/>
      <c r="D1581" s="8"/>
      <c r="E1581" s="8"/>
      <c r="F1581" s="8"/>
      <c r="G1581" s="8"/>
      <c r="H1581" s="8"/>
      <c r="I1581" s="8"/>
    </row>
    <row r="1582" spans="1:9" ht="31.5" x14ac:dyDescent="0.25">
      <c r="A1582" s="53" t="s">
        <v>175</v>
      </c>
      <c r="B1582" s="54" t="s">
        <v>199</v>
      </c>
      <c r="C1582" s="93"/>
      <c r="D1582" s="55">
        <f>SUM(D1583:D1585)</f>
        <v>4338.6000000000004</v>
      </c>
      <c r="E1582" s="55">
        <f t="shared" ref="E1582:I1582" si="565">SUM(E1583:E1585)</f>
        <v>4395.2</v>
      </c>
      <c r="F1582" s="55">
        <f t="shared" si="565"/>
        <v>4430.6000000000004</v>
      </c>
      <c r="G1582" s="55">
        <f t="shared" si="565"/>
        <v>4371.8999999999996</v>
      </c>
      <c r="H1582" s="55">
        <f t="shared" si="565"/>
        <v>4410.7</v>
      </c>
      <c r="I1582" s="55">
        <f t="shared" si="565"/>
        <v>4411.5</v>
      </c>
    </row>
    <row r="1583" spans="1:9" x14ac:dyDescent="0.25">
      <c r="A1583" s="7"/>
      <c r="B1583" s="10" t="s">
        <v>1</v>
      </c>
      <c r="C1583" s="7"/>
      <c r="D1583" s="8">
        <f>SUM(D1587,D1608)</f>
        <v>0.7</v>
      </c>
      <c r="E1583" s="8">
        <f t="shared" ref="E1583:I1583" si="566">SUM(E1587,E1608)</f>
        <v>24.5</v>
      </c>
      <c r="F1583" s="8">
        <f t="shared" si="566"/>
        <v>20.7</v>
      </c>
      <c r="G1583" s="8">
        <f t="shared" si="566"/>
        <v>1.2</v>
      </c>
      <c r="H1583" s="8">
        <f t="shared" si="566"/>
        <v>0.8</v>
      </c>
      <c r="I1583" s="8">
        <f t="shared" si="566"/>
        <v>1.6</v>
      </c>
    </row>
    <row r="1584" spans="1:9" x14ac:dyDescent="0.25">
      <c r="A1584" s="7"/>
      <c r="B1584" s="10" t="s">
        <v>2</v>
      </c>
      <c r="C1584" s="7"/>
      <c r="D1584" s="8">
        <f t="shared" ref="D1584:I1585" si="567">SUM(D1588,D1609)</f>
        <v>1304.3</v>
      </c>
      <c r="E1584" s="8">
        <f t="shared" si="567"/>
        <v>1337.1</v>
      </c>
      <c r="F1584" s="8">
        <f t="shared" si="567"/>
        <v>1326.3</v>
      </c>
      <c r="G1584" s="8">
        <f t="shared" si="567"/>
        <v>1337.1</v>
      </c>
      <c r="H1584" s="8">
        <f t="shared" si="567"/>
        <v>1326.3</v>
      </c>
      <c r="I1584" s="8">
        <f t="shared" si="567"/>
        <v>1326.3</v>
      </c>
    </row>
    <row r="1585" spans="1:9" x14ac:dyDescent="0.25">
      <c r="A1585" s="7"/>
      <c r="B1585" s="10" t="s">
        <v>3</v>
      </c>
      <c r="C1585" s="7"/>
      <c r="D1585" s="8">
        <f t="shared" si="567"/>
        <v>3033.6</v>
      </c>
      <c r="E1585" s="8">
        <f t="shared" si="567"/>
        <v>3033.6</v>
      </c>
      <c r="F1585" s="8">
        <f t="shared" si="567"/>
        <v>3083.6</v>
      </c>
      <c r="G1585" s="8">
        <f t="shared" si="567"/>
        <v>3033.6</v>
      </c>
      <c r="H1585" s="8">
        <f t="shared" si="567"/>
        <v>3083.6</v>
      </c>
      <c r="I1585" s="8">
        <f t="shared" si="567"/>
        <v>3083.6</v>
      </c>
    </row>
    <row r="1586" spans="1:9" ht="31.5" outlineLevel="1" x14ac:dyDescent="0.25">
      <c r="A1586" s="56"/>
      <c r="B1586" s="5" t="s">
        <v>200</v>
      </c>
      <c r="C1586" s="56"/>
      <c r="D1586" s="19">
        <f>SUM(D1587:D1589)</f>
        <v>4288.6000000000004</v>
      </c>
      <c r="E1586" s="19">
        <f t="shared" ref="E1586:I1586" si="568">SUM(E1587:E1589)</f>
        <v>4345.2</v>
      </c>
      <c r="F1586" s="19">
        <f t="shared" si="568"/>
        <v>4330.6000000000004</v>
      </c>
      <c r="G1586" s="19">
        <f t="shared" si="568"/>
        <v>4321.8999999999996</v>
      </c>
      <c r="H1586" s="19">
        <f t="shared" si="568"/>
        <v>4310.7</v>
      </c>
      <c r="I1586" s="19">
        <f t="shared" si="568"/>
        <v>4311.5</v>
      </c>
    </row>
    <row r="1587" spans="1:9" outlineLevel="1" x14ac:dyDescent="0.25">
      <c r="A1587" s="7"/>
      <c r="B1587" s="10" t="s">
        <v>1</v>
      </c>
      <c r="C1587" s="7"/>
      <c r="D1587" s="8">
        <f>SUM(D1591,D1595,D1599,D1604)</f>
        <v>0.7</v>
      </c>
      <c r="E1587" s="8">
        <f t="shared" ref="E1587:I1587" si="569">SUM(E1591,E1595,E1599,E1604)</f>
        <v>24.5</v>
      </c>
      <c r="F1587" s="8">
        <f t="shared" si="569"/>
        <v>20.7</v>
      </c>
      <c r="G1587" s="8">
        <f t="shared" si="569"/>
        <v>1.2</v>
      </c>
      <c r="H1587" s="8">
        <f t="shared" si="569"/>
        <v>0.8</v>
      </c>
      <c r="I1587" s="8">
        <f t="shared" si="569"/>
        <v>1.6</v>
      </c>
    </row>
    <row r="1588" spans="1:9" outlineLevel="1" x14ac:dyDescent="0.25">
      <c r="A1588" s="7"/>
      <c r="B1588" s="10" t="s">
        <v>2</v>
      </c>
      <c r="C1588" s="7"/>
      <c r="D1588" s="8">
        <f>SUM(D1592,D1596,D1600:D1601,D1605)</f>
        <v>1304.3</v>
      </c>
      <c r="E1588" s="8">
        <f t="shared" ref="E1588:I1588" si="570">SUM(E1592,E1596,E1600:E1601,E1605)</f>
        <v>1337.1</v>
      </c>
      <c r="F1588" s="8">
        <f t="shared" si="570"/>
        <v>1326.3</v>
      </c>
      <c r="G1588" s="8">
        <f t="shared" si="570"/>
        <v>1337.1</v>
      </c>
      <c r="H1588" s="8">
        <f t="shared" si="570"/>
        <v>1326.3</v>
      </c>
      <c r="I1588" s="8">
        <f t="shared" si="570"/>
        <v>1326.3</v>
      </c>
    </row>
    <row r="1589" spans="1:9" s="39" customFormat="1" outlineLevel="1" x14ac:dyDescent="0.25">
      <c r="A1589" s="7"/>
      <c r="B1589" s="10" t="s">
        <v>3</v>
      </c>
      <c r="C1589" s="7"/>
      <c r="D1589" s="8">
        <f>SUM(D1593,D1597,D1602,D1606)</f>
        <v>2983.6</v>
      </c>
      <c r="E1589" s="8">
        <f t="shared" ref="E1589:I1589" si="571">SUM(E1593,E1597,E1602,E1606)</f>
        <v>2983.6</v>
      </c>
      <c r="F1589" s="8">
        <f t="shared" si="571"/>
        <v>2983.6</v>
      </c>
      <c r="G1589" s="8">
        <f t="shared" si="571"/>
        <v>2983.6</v>
      </c>
      <c r="H1589" s="8">
        <f t="shared" si="571"/>
        <v>2983.6</v>
      </c>
      <c r="I1589" s="8">
        <f t="shared" si="571"/>
        <v>2983.6</v>
      </c>
    </row>
    <row r="1590" spans="1:9" s="39" customFormat="1" ht="31.5" outlineLevel="1" x14ac:dyDescent="0.25">
      <c r="A1590" s="7"/>
      <c r="B1590" s="10" t="s">
        <v>409</v>
      </c>
      <c r="C1590" s="7"/>
      <c r="D1590" s="8">
        <f>SUM(D1591:D1593)</f>
        <v>2983.6</v>
      </c>
      <c r="E1590" s="8">
        <f t="shared" ref="E1590:I1590" si="572">SUM(E1591:E1593)</f>
        <v>2983.6</v>
      </c>
      <c r="F1590" s="8">
        <f t="shared" si="572"/>
        <v>2983.6</v>
      </c>
      <c r="G1590" s="8">
        <f t="shared" si="572"/>
        <v>2983.6</v>
      </c>
      <c r="H1590" s="8">
        <f t="shared" si="572"/>
        <v>2983.6</v>
      </c>
      <c r="I1590" s="8">
        <f t="shared" si="572"/>
        <v>2983.6</v>
      </c>
    </row>
    <row r="1591" spans="1:9" s="39" customFormat="1" outlineLevel="1" x14ac:dyDescent="0.25">
      <c r="A1591" s="7"/>
      <c r="B1591" s="10" t="s">
        <v>1</v>
      </c>
      <c r="C1591" s="7"/>
      <c r="D1591" s="8"/>
      <c r="E1591" s="8"/>
      <c r="F1591" s="8"/>
      <c r="G1591" s="8"/>
      <c r="H1591" s="8"/>
      <c r="I1591" s="8"/>
    </row>
    <row r="1592" spans="1:9" s="39" customFormat="1" outlineLevel="1" x14ac:dyDescent="0.25">
      <c r="A1592" s="7"/>
      <c r="B1592" s="10" t="s">
        <v>2</v>
      </c>
      <c r="C1592" s="7"/>
      <c r="D1592" s="8"/>
      <c r="E1592" s="8"/>
      <c r="F1592" s="8"/>
      <c r="G1592" s="8"/>
      <c r="H1592" s="8"/>
      <c r="I1592" s="8"/>
    </row>
    <row r="1593" spans="1:9" s="39" customFormat="1" outlineLevel="1" x14ac:dyDescent="0.25">
      <c r="A1593" s="7"/>
      <c r="B1593" s="10" t="s">
        <v>3</v>
      </c>
      <c r="C1593" s="7" t="s">
        <v>19</v>
      </c>
      <c r="D1593" s="8">
        <v>2983.6</v>
      </c>
      <c r="E1593" s="8">
        <v>2983.6</v>
      </c>
      <c r="F1593" s="8">
        <v>2983.6</v>
      </c>
      <c r="G1593" s="8">
        <v>2983.6</v>
      </c>
      <c r="H1593" s="8">
        <v>2983.6</v>
      </c>
      <c r="I1593" s="8">
        <v>2983.6</v>
      </c>
    </row>
    <row r="1594" spans="1:9" s="39" customFormat="1" ht="47.25" outlineLevel="1" x14ac:dyDescent="0.25">
      <c r="A1594" s="7"/>
      <c r="B1594" s="10" t="s">
        <v>410</v>
      </c>
      <c r="C1594" s="7"/>
      <c r="D1594" s="8">
        <f>SUM(D1595:D1597)</f>
        <v>0.7</v>
      </c>
      <c r="E1594" s="8">
        <f t="shared" ref="E1594:I1594" si="573">SUM(E1595:E1597)</f>
        <v>24.5</v>
      </c>
      <c r="F1594" s="8">
        <f t="shared" si="573"/>
        <v>20.7</v>
      </c>
      <c r="G1594" s="8">
        <f t="shared" si="573"/>
        <v>1.2</v>
      </c>
      <c r="H1594" s="8">
        <f t="shared" si="573"/>
        <v>0.8</v>
      </c>
      <c r="I1594" s="8">
        <f t="shared" si="573"/>
        <v>1.6</v>
      </c>
    </row>
    <row r="1595" spans="1:9" s="39" customFormat="1" outlineLevel="1" x14ac:dyDescent="0.25">
      <c r="A1595" s="7"/>
      <c r="B1595" s="10" t="s">
        <v>1</v>
      </c>
      <c r="C1595" s="7" t="s">
        <v>19</v>
      </c>
      <c r="D1595" s="8">
        <v>0.7</v>
      </c>
      <c r="E1595" s="8">
        <v>24.5</v>
      </c>
      <c r="F1595" s="156">
        <v>20.7</v>
      </c>
      <c r="G1595" s="156">
        <v>1.2</v>
      </c>
      <c r="H1595" s="156">
        <v>0.8</v>
      </c>
      <c r="I1595" s="156">
        <v>1.6</v>
      </c>
    </row>
    <row r="1596" spans="1:9" s="39" customFormat="1" outlineLevel="1" x14ac:dyDescent="0.25">
      <c r="A1596" s="7"/>
      <c r="B1596" s="10" t="s">
        <v>2</v>
      </c>
      <c r="C1596" s="7"/>
      <c r="D1596" s="8"/>
      <c r="E1596" s="8"/>
      <c r="F1596" s="156"/>
      <c r="G1596" s="156"/>
      <c r="H1596" s="156"/>
      <c r="I1596" s="156"/>
    </row>
    <row r="1597" spans="1:9" s="39" customFormat="1" outlineLevel="1" x14ac:dyDescent="0.25">
      <c r="A1597" s="7"/>
      <c r="B1597" s="10" t="s">
        <v>3</v>
      </c>
      <c r="C1597" s="7"/>
      <c r="D1597" s="8"/>
      <c r="E1597" s="8"/>
      <c r="F1597" s="156"/>
      <c r="G1597" s="156"/>
      <c r="H1597" s="156"/>
      <c r="I1597" s="156"/>
    </row>
    <row r="1598" spans="1:9" s="39" customFormat="1" ht="110.25" outlineLevel="1" x14ac:dyDescent="0.25">
      <c r="A1598" s="7"/>
      <c r="B1598" s="10" t="s">
        <v>411</v>
      </c>
      <c r="C1598" s="7"/>
      <c r="D1598" s="8">
        <f>SUM(D1599:D1602)</f>
        <v>1109.5</v>
      </c>
      <c r="E1598" s="8">
        <f t="shared" ref="E1598:I1598" si="574">SUM(E1599:E1602)</f>
        <v>1142.3</v>
      </c>
      <c r="F1598" s="156">
        <f t="shared" si="574"/>
        <v>1131.5</v>
      </c>
      <c r="G1598" s="156">
        <f t="shared" si="574"/>
        <v>1142.3</v>
      </c>
      <c r="H1598" s="156">
        <f t="shared" si="574"/>
        <v>1131.5</v>
      </c>
      <c r="I1598" s="156">
        <f t="shared" si="574"/>
        <v>1131.5</v>
      </c>
    </row>
    <row r="1599" spans="1:9" s="39" customFormat="1" outlineLevel="1" x14ac:dyDescent="0.25">
      <c r="A1599" s="7"/>
      <c r="B1599" s="10" t="s">
        <v>1</v>
      </c>
      <c r="C1599" s="7"/>
      <c r="D1599" s="8"/>
      <c r="E1599" s="8"/>
      <c r="F1599" s="156"/>
      <c r="G1599" s="156"/>
      <c r="H1599" s="156"/>
      <c r="I1599" s="156"/>
    </row>
    <row r="1600" spans="1:9" s="39" customFormat="1" outlineLevel="1" x14ac:dyDescent="0.25">
      <c r="A1600" s="7"/>
      <c r="B1600" s="150" t="s">
        <v>2</v>
      </c>
      <c r="C1600" s="7" t="s">
        <v>205</v>
      </c>
      <c r="D1600" s="8">
        <v>1046.5</v>
      </c>
      <c r="E1600" s="8">
        <v>1079.3</v>
      </c>
      <c r="F1600" s="156">
        <v>1131.5</v>
      </c>
      <c r="G1600" s="156">
        <v>1079.3</v>
      </c>
      <c r="H1600" s="156">
        <v>1131.5</v>
      </c>
      <c r="I1600" s="156">
        <v>1131.5</v>
      </c>
    </row>
    <row r="1601" spans="1:9" s="39" customFormat="1" outlineLevel="1" x14ac:dyDescent="0.25">
      <c r="A1601" s="7"/>
      <c r="B1601" s="150" t="s">
        <v>2</v>
      </c>
      <c r="C1601" s="7" t="s">
        <v>19</v>
      </c>
      <c r="D1601" s="8">
        <v>63</v>
      </c>
      <c r="E1601" s="8">
        <v>63</v>
      </c>
      <c r="F1601" s="156"/>
      <c r="G1601" s="156">
        <v>63</v>
      </c>
      <c r="H1601" s="156"/>
      <c r="I1601" s="156"/>
    </row>
    <row r="1602" spans="1:9" s="39" customFormat="1" outlineLevel="1" x14ac:dyDescent="0.25">
      <c r="A1602" s="7"/>
      <c r="B1602" s="10" t="s">
        <v>3</v>
      </c>
      <c r="C1602" s="7"/>
      <c r="D1602" s="8"/>
      <c r="E1602" s="8"/>
      <c r="F1602" s="156"/>
      <c r="G1602" s="156"/>
      <c r="H1602" s="156"/>
      <c r="I1602" s="156"/>
    </row>
    <row r="1603" spans="1:9" s="39" customFormat="1" outlineLevel="1" x14ac:dyDescent="0.25">
      <c r="A1603" s="7"/>
      <c r="B1603" s="10" t="s">
        <v>412</v>
      </c>
      <c r="C1603" s="7"/>
      <c r="D1603" s="8">
        <f>SUM(D1604:D1606)</f>
        <v>194.8</v>
      </c>
      <c r="E1603" s="8">
        <f t="shared" ref="E1603:I1603" si="575">SUM(E1604:E1606)</f>
        <v>194.8</v>
      </c>
      <c r="F1603" s="156">
        <f t="shared" si="575"/>
        <v>194.8</v>
      </c>
      <c r="G1603" s="156">
        <f t="shared" si="575"/>
        <v>194.8</v>
      </c>
      <c r="H1603" s="156">
        <f t="shared" si="575"/>
        <v>194.8</v>
      </c>
      <c r="I1603" s="156">
        <f t="shared" si="575"/>
        <v>194.8</v>
      </c>
    </row>
    <row r="1604" spans="1:9" s="39" customFormat="1" outlineLevel="1" x14ac:dyDescent="0.25">
      <c r="A1604" s="7"/>
      <c r="B1604" s="10" t="s">
        <v>1</v>
      </c>
      <c r="C1604" s="7"/>
      <c r="D1604" s="8"/>
      <c r="E1604" s="8"/>
      <c r="F1604" s="156"/>
      <c r="G1604" s="156"/>
      <c r="H1604" s="156"/>
      <c r="I1604" s="156"/>
    </row>
    <row r="1605" spans="1:9" s="39" customFormat="1" outlineLevel="1" x14ac:dyDescent="0.25">
      <c r="A1605" s="7"/>
      <c r="B1605" s="10" t="s">
        <v>2</v>
      </c>
      <c r="C1605" s="7" t="s">
        <v>292</v>
      </c>
      <c r="D1605" s="8">
        <v>194.8</v>
      </c>
      <c r="E1605" s="8">
        <v>194.8</v>
      </c>
      <c r="F1605" s="156">
        <v>194.8</v>
      </c>
      <c r="G1605" s="156">
        <v>194.8</v>
      </c>
      <c r="H1605" s="156">
        <v>194.8</v>
      </c>
      <c r="I1605" s="156">
        <v>194.8</v>
      </c>
    </row>
    <row r="1606" spans="1:9" s="39" customFormat="1" outlineLevel="1" x14ac:dyDescent="0.25">
      <c r="A1606" s="7"/>
      <c r="B1606" s="10" t="s">
        <v>3</v>
      </c>
      <c r="C1606" s="7"/>
      <c r="D1606" s="8"/>
      <c r="E1606" s="8"/>
      <c r="F1606" s="156"/>
      <c r="G1606" s="156"/>
      <c r="H1606" s="156"/>
      <c r="I1606" s="156"/>
    </row>
    <row r="1607" spans="1:9" s="4" customFormat="1" ht="47.25" outlineLevel="1" x14ac:dyDescent="0.25">
      <c r="A1607" s="56"/>
      <c r="B1607" s="5" t="s">
        <v>201</v>
      </c>
      <c r="C1607" s="56"/>
      <c r="D1607" s="19">
        <f>SUM(D1608:D1610)</f>
        <v>50</v>
      </c>
      <c r="E1607" s="19">
        <f t="shared" ref="E1607:I1607" si="576">SUM(E1608:E1610)</f>
        <v>50</v>
      </c>
      <c r="F1607" s="19">
        <f t="shared" si="576"/>
        <v>100</v>
      </c>
      <c r="G1607" s="19">
        <f t="shared" si="576"/>
        <v>50</v>
      </c>
      <c r="H1607" s="19">
        <f t="shared" si="576"/>
        <v>100</v>
      </c>
      <c r="I1607" s="19">
        <f t="shared" si="576"/>
        <v>100</v>
      </c>
    </row>
    <row r="1608" spans="1:9" s="4" customFormat="1" outlineLevel="1" x14ac:dyDescent="0.25">
      <c r="A1608" s="7"/>
      <c r="B1608" s="10" t="s">
        <v>1</v>
      </c>
      <c r="C1608" s="7"/>
      <c r="D1608" s="8">
        <f>SUM(D1612,D1616)</f>
        <v>0</v>
      </c>
      <c r="E1608" s="8">
        <f t="shared" ref="E1608:I1608" si="577">SUM(E1612,E1616)</f>
        <v>0</v>
      </c>
      <c r="F1608" s="8">
        <f t="shared" si="577"/>
        <v>0</v>
      </c>
      <c r="G1608" s="8">
        <f t="shared" si="577"/>
        <v>0</v>
      </c>
      <c r="H1608" s="8">
        <f t="shared" si="577"/>
        <v>0</v>
      </c>
      <c r="I1608" s="8">
        <f t="shared" si="577"/>
        <v>0</v>
      </c>
    </row>
    <row r="1609" spans="1:9" s="4" customFormat="1" outlineLevel="1" x14ac:dyDescent="0.25">
      <c r="A1609" s="7"/>
      <c r="B1609" s="10" t="s">
        <v>2</v>
      </c>
      <c r="C1609" s="7"/>
      <c r="D1609" s="8">
        <f t="shared" ref="D1609:I1610" si="578">SUM(D1613,D1617)</f>
        <v>0</v>
      </c>
      <c r="E1609" s="8">
        <f t="shared" si="578"/>
        <v>0</v>
      </c>
      <c r="F1609" s="8">
        <f t="shared" si="578"/>
        <v>0</v>
      </c>
      <c r="G1609" s="8">
        <f t="shared" si="578"/>
        <v>0</v>
      </c>
      <c r="H1609" s="8">
        <f t="shared" si="578"/>
        <v>0</v>
      </c>
      <c r="I1609" s="8">
        <f t="shared" si="578"/>
        <v>0</v>
      </c>
    </row>
    <row r="1610" spans="1:9" s="4" customFormat="1" outlineLevel="1" x14ac:dyDescent="0.25">
      <c r="A1610" s="7"/>
      <c r="B1610" s="10" t="s">
        <v>3</v>
      </c>
      <c r="C1610" s="7"/>
      <c r="D1610" s="8">
        <f t="shared" si="578"/>
        <v>50</v>
      </c>
      <c r="E1610" s="8">
        <f t="shared" si="578"/>
        <v>50</v>
      </c>
      <c r="F1610" s="8">
        <f t="shared" si="578"/>
        <v>100</v>
      </c>
      <c r="G1610" s="8">
        <f t="shared" si="578"/>
        <v>50</v>
      </c>
      <c r="H1610" s="8">
        <f t="shared" si="578"/>
        <v>100</v>
      </c>
      <c r="I1610" s="8">
        <f t="shared" si="578"/>
        <v>100</v>
      </c>
    </row>
    <row r="1611" spans="1:9" s="4" customFormat="1" ht="47.25" outlineLevel="1" x14ac:dyDescent="0.25">
      <c r="A1611" s="7"/>
      <c r="B1611" s="10" t="s">
        <v>469</v>
      </c>
      <c r="C1611" s="7"/>
      <c r="D1611" s="8">
        <f>SUM(D1612:D1614)</f>
        <v>0</v>
      </c>
      <c r="E1611" s="8">
        <f t="shared" ref="E1611:I1611" si="579">SUM(E1612:E1614)</f>
        <v>0</v>
      </c>
      <c r="F1611" s="8">
        <f t="shared" si="579"/>
        <v>50</v>
      </c>
      <c r="G1611" s="8">
        <f t="shared" si="579"/>
        <v>0</v>
      </c>
      <c r="H1611" s="8">
        <f t="shared" si="579"/>
        <v>50</v>
      </c>
      <c r="I1611" s="8">
        <f t="shared" si="579"/>
        <v>50</v>
      </c>
    </row>
    <row r="1612" spans="1:9" s="4" customFormat="1" outlineLevel="1" x14ac:dyDescent="0.25">
      <c r="A1612" s="7"/>
      <c r="B1612" s="10" t="s">
        <v>1</v>
      </c>
      <c r="C1612" s="7"/>
      <c r="D1612" s="8"/>
      <c r="E1612" s="8"/>
      <c r="F1612" s="8"/>
      <c r="G1612" s="8"/>
      <c r="H1612" s="8"/>
      <c r="I1612" s="8"/>
    </row>
    <row r="1613" spans="1:9" s="4" customFormat="1" outlineLevel="1" x14ac:dyDescent="0.25">
      <c r="A1613" s="7"/>
      <c r="B1613" s="10" t="s">
        <v>2</v>
      </c>
      <c r="C1613" s="7"/>
      <c r="D1613" s="8"/>
      <c r="E1613" s="8"/>
      <c r="F1613" s="8"/>
      <c r="G1613" s="8"/>
      <c r="H1613" s="8"/>
      <c r="I1613" s="8"/>
    </row>
    <row r="1614" spans="1:9" s="4" customFormat="1" outlineLevel="1" x14ac:dyDescent="0.25">
      <c r="A1614" s="7"/>
      <c r="B1614" s="10" t="s">
        <v>3</v>
      </c>
      <c r="C1614" s="7" t="s">
        <v>205</v>
      </c>
      <c r="D1614" s="8"/>
      <c r="E1614" s="8"/>
      <c r="F1614" s="8">
        <v>50</v>
      </c>
      <c r="G1614" s="8"/>
      <c r="H1614" s="8">
        <v>50</v>
      </c>
      <c r="I1614" s="8">
        <v>50</v>
      </c>
    </row>
    <row r="1615" spans="1:9" s="4" customFormat="1" outlineLevel="1" x14ac:dyDescent="0.25">
      <c r="A1615" s="7"/>
      <c r="B1615" s="10" t="s">
        <v>468</v>
      </c>
      <c r="C1615" s="7"/>
      <c r="D1615" s="8">
        <f>SUM(D1616:D1618)</f>
        <v>50</v>
      </c>
      <c r="E1615" s="8">
        <f t="shared" ref="E1615:I1615" si="580">SUM(E1616:E1618)</f>
        <v>50</v>
      </c>
      <c r="F1615" s="8">
        <f t="shared" si="580"/>
        <v>50</v>
      </c>
      <c r="G1615" s="8">
        <f t="shared" si="580"/>
        <v>50</v>
      </c>
      <c r="H1615" s="8">
        <f t="shared" si="580"/>
        <v>50</v>
      </c>
      <c r="I1615" s="8">
        <f t="shared" si="580"/>
        <v>50</v>
      </c>
    </row>
    <row r="1616" spans="1:9" s="4" customFormat="1" outlineLevel="1" x14ac:dyDescent="0.25">
      <c r="A1616" s="7"/>
      <c r="B1616" s="10" t="s">
        <v>1</v>
      </c>
      <c r="C1616" s="7"/>
      <c r="D1616" s="8"/>
      <c r="E1616" s="8"/>
      <c r="F1616" s="8"/>
      <c r="G1616" s="8"/>
      <c r="H1616" s="8"/>
      <c r="I1616" s="8"/>
    </row>
    <row r="1617" spans="1:9" s="4" customFormat="1" outlineLevel="1" x14ac:dyDescent="0.25">
      <c r="A1617" s="7"/>
      <c r="B1617" s="10" t="s">
        <v>2</v>
      </c>
      <c r="C1617" s="7"/>
      <c r="D1617" s="8"/>
      <c r="E1617" s="8"/>
      <c r="F1617" s="8"/>
      <c r="G1617" s="8"/>
      <c r="H1617" s="8"/>
      <c r="I1617" s="8"/>
    </row>
    <row r="1618" spans="1:9" s="4" customFormat="1" outlineLevel="1" x14ac:dyDescent="0.25">
      <c r="A1618" s="7"/>
      <c r="B1618" s="10" t="s">
        <v>3</v>
      </c>
      <c r="C1618" s="7" t="s">
        <v>155</v>
      </c>
      <c r="D1618" s="8">
        <v>50</v>
      </c>
      <c r="E1618" s="8">
        <v>50</v>
      </c>
      <c r="F1618" s="8">
        <v>50</v>
      </c>
      <c r="G1618" s="8">
        <v>50</v>
      </c>
      <c r="H1618" s="8">
        <v>50</v>
      </c>
      <c r="I1618" s="8">
        <v>50</v>
      </c>
    </row>
    <row r="1619" spans="1:9" s="4" customFormat="1" ht="94.5" x14ac:dyDescent="0.25">
      <c r="A1619" s="93" t="s">
        <v>156</v>
      </c>
      <c r="B1619" s="54" t="s">
        <v>291</v>
      </c>
      <c r="C1619" s="93"/>
      <c r="D1619" s="117">
        <f>D1620+D1621</f>
        <v>1652.9</v>
      </c>
      <c r="E1619" s="117">
        <f t="shared" ref="E1619:I1619" si="581">E1620+E1621</f>
        <v>1163.9000000000001</v>
      </c>
      <c r="F1619" s="117">
        <f t="shared" si="581"/>
        <v>1652.9</v>
      </c>
      <c r="G1619" s="117">
        <f t="shared" si="581"/>
        <v>1163.9000000000001</v>
      </c>
      <c r="H1619" s="117">
        <f t="shared" si="581"/>
        <v>1163.9000000000001</v>
      </c>
      <c r="I1619" s="117">
        <f t="shared" si="581"/>
        <v>1163.9000000000001</v>
      </c>
    </row>
    <row r="1620" spans="1:9" s="4" customFormat="1" x14ac:dyDescent="0.25">
      <c r="A1620" s="43"/>
      <c r="B1620" s="27" t="s">
        <v>2</v>
      </c>
      <c r="C1620" s="27"/>
      <c r="D1620" s="85">
        <f>D1633</f>
        <v>146.69999999999999</v>
      </c>
      <c r="E1620" s="85">
        <f>E1633</f>
        <v>0</v>
      </c>
      <c r="F1620" s="85">
        <f>F1633</f>
        <v>146.69999999999999</v>
      </c>
      <c r="G1620" s="85">
        <f>G1633</f>
        <v>0</v>
      </c>
      <c r="H1620" s="85">
        <f t="shared" ref="H1620:I1620" si="582">H1633</f>
        <v>0</v>
      </c>
      <c r="I1620" s="85">
        <f t="shared" si="582"/>
        <v>0</v>
      </c>
    </row>
    <row r="1621" spans="1:9" s="4" customFormat="1" x14ac:dyDescent="0.25">
      <c r="A1621" s="43"/>
      <c r="B1621" s="27" t="s">
        <v>3</v>
      </c>
      <c r="C1621" s="27"/>
      <c r="D1621" s="85">
        <f>D1623+D1634+D1645</f>
        <v>1506.2</v>
      </c>
      <c r="E1621" s="85">
        <f>E1623+E1634+E1645</f>
        <v>1163.9000000000001</v>
      </c>
      <c r="F1621" s="85">
        <f>F1623+F1634+F1645</f>
        <v>1506.2</v>
      </c>
      <c r="G1621" s="85">
        <f>G1623+G1634+G1645</f>
        <v>1163.9000000000001</v>
      </c>
      <c r="H1621" s="85">
        <f t="shared" ref="H1621:I1621" si="583">H1623+H1634+H1645</f>
        <v>1163.9000000000001</v>
      </c>
      <c r="I1621" s="85">
        <f t="shared" si="583"/>
        <v>1163.9000000000001</v>
      </c>
    </row>
    <row r="1622" spans="1:9" s="4" customFormat="1" ht="47.25" outlineLevel="1" x14ac:dyDescent="0.25">
      <c r="A1622" s="116"/>
      <c r="B1622" s="5" t="s">
        <v>157</v>
      </c>
      <c r="C1622" s="5"/>
      <c r="D1622" s="84">
        <f t="shared" ref="D1622:I1622" si="584">D1623</f>
        <v>680</v>
      </c>
      <c r="E1622" s="84">
        <f t="shared" si="584"/>
        <v>680</v>
      </c>
      <c r="F1622" s="84">
        <f t="shared" si="584"/>
        <v>680</v>
      </c>
      <c r="G1622" s="84">
        <f t="shared" si="584"/>
        <v>680</v>
      </c>
      <c r="H1622" s="84">
        <f t="shared" si="584"/>
        <v>680</v>
      </c>
      <c r="I1622" s="84">
        <f t="shared" si="584"/>
        <v>680</v>
      </c>
    </row>
    <row r="1623" spans="1:9" s="4" customFormat="1" outlineLevel="1" x14ac:dyDescent="0.25">
      <c r="A1623" s="43"/>
      <c r="B1623" s="27" t="s">
        <v>3</v>
      </c>
      <c r="C1623" s="27"/>
      <c r="D1623" s="85">
        <f t="shared" ref="D1623:I1623" si="585">D1625+D1627+D1629+D1631</f>
        <v>680</v>
      </c>
      <c r="E1623" s="85">
        <f t="shared" si="585"/>
        <v>680</v>
      </c>
      <c r="F1623" s="85">
        <f t="shared" si="585"/>
        <v>680</v>
      </c>
      <c r="G1623" s="85">
        <f t="shared" si="585"/>
        <v>680</v>
      </c>
      <c r="H1623" s="85">
        <f t="shared" si="585"/>
        <v>680</v>
      </c>
      <c r="I1623" s="85">
        <f t="shared" si="585"/>
        <v>680</v>
      </c>
    </row>
    <row r="1624" spans="1:9" s="4" customFormat="1" ht="63" outlineLevel="1" x14ac:dyDescent="0.25">
      <c r="A1624" s="43"/>
      <c r="B1624" s="10" t="s">
        <v>158</v>
      </c>
      <c r="C1624" s="43"/>
      <c r="D1624" s="85">
        <f t="shared" ref="D1624:I1624" si="586">D1625</f>
        <v>300</v>
      </c>
      <c r="E1624" s="85">
        <f t="shared" si="586"/>
        <v>300</v>
      </c>
      <c r="F1624" s="85">
        <f t="shared" si="586"/>
        <v>300</v>
      </c>
      <c r="G1624" s="85">
        <f t="shared" si="586"/>
        <v>300</v>
      </c>
      <c r="H1624" s="85">
        <f t="shared" si="586"/>
        <v>300</v>
      </c>
      <c r="I1624" s="85">
        <f t="shared" si="586"/>
        <v>300</v>
      </c>
    </row>
    <row r="1625" spans="1:9" s="4" customFormat="1" outlineLevel="1" x14ac:dyDescent="0.25">
      <c r="A1625" s="43"/>
      <c r="B1625" s="27" t="s">
        <v>3</v>
      </c>
      <c r="C1625" s="43" t="s">
        <v>205</v>
      </c>
      <c r="D1625" s="85">
        <v>300</v>
      </c>
      <c r="E1625" s="85">
        <v>300</v>
      </c>
      <c r="F1625" s="85">
        <v>300</v>
      </c>
      <c r="G1625" s="85">
        <v>300</v>
      </c>
      <c r="H1625" s="85">
        <v>300</v>
      </c>
      <c r="I1625" s="85">
        <v>300</v>
      </c>
    </row>
    <row r="1626" spans="1:9" s="4" customFormat="1" ht="47.25" outlineLevel="1" x14ac:dyDescent="0.25">
      <c r="A1626" s="43"/>
      <c r="B1626" s="10" t="s">
        <v>159</v>
      </c>
      <c r="C1626" s="43"/>
      <c r="D1626" s="85">
        <f t="shared" ref="D1626:I1626" si="587">D1627</f>
        <v>80</v>
      </c>
      <c r="E1626" s="85">
        <f t="shared" si="587"/>
        <v>80</v>
      </c>
      <c r="F1626" s="85">
        <f t="shared" si="587"/>
        <v>80</v>
      </c>
      <c r="G1626" s="85">
        <f t="shared" si="587"/>
        <v>80</v>
      </c>
      <c r="H1626" s="85">
        <f t="shared" si="587"/>
        <v>80</v>
      </c>
      <c r="I1626" s="85">
        <f t="shared" si="587"/>
        <v>80</v>
      </c>
    </row>
    <row r="1627" spans="1:9" s="4" customFormat="1" outlineLevel="1" x14ac:dyDescent="0.25">
      <c r="A1627" s="43"/>
      <c r="B1627" s="27" t="s">
        <v>3</v>
      </c>
      <c r="C1627" s="43" t="s">
        <v>467</v>
      </c>
      <c r="D1627" s="85">
        <v>80</v>
      </c>
      <c r="E1627" s="85">
        <v>80</v>
      </c>
      <c r="F1627" s="85">
        <v>80</v>
      </c>
      <c r="G1627" s="85">
        <v>80</v>
      </c>
      <c r="H1627" s="85">
        <v>80</v>
      </c>
      <c r="I1627" s="85">
        <v>80</v>
      </c>
    </row>
    <row r="1628" spans="1:9" s="4" customFormat="1" ht="47.25" outlineLevel="1" x14ac:dyDescent="0.25">
      <c r="A1628" s="43"/>
      <c r="B1628" s="27" t="s">
        <v>160</v>
      </c>
      <c r="C1628" s="43"/>
      <c r="D1628" s="85">
        <f t="shared" ref="D1628:I1628" si="588">D1629</f>
        <v>300</v>
      </c>
      <c r="E1628" s="85">
        <f t="shared" si="588"/>
        <v>300</v>
      </c>
      <c r="F1628" s="85">
        <f t="shared" si="588"/>
        <v>300</v>
      </c>
      <c r="G1628" s="85">
        <f t="shared" si="588"/>
        <v>300</v>
      </c>
      <c r="H1628" s="85">
        <f t="shared" si="588"/>
        <v>300</v>
      </c>
      <c r="I1628" s="85">
        <f t="shared" si="588"/>
        <v>300</v>
      </c>
    </row>
    <row r="1629" spans="1:9" s="4" customFormat="1" outlineLevel="1" x14ac:dyDescent="0.25">
      <c r="A1629" s="43"/>
      <c r="B1629" s="27" t="s">
        <v>3</v>
      </c>
      <c r="C1629" s="43" t="s">
        <v>205</v>
      </c>
      <c r="D1629" s="85">
        <v>300</v>
      </c>
      <c r="E1629" s="85">
        <v>300</v>
      </c>
      <c r="F1629" s="85">
        <v>300</v>
      </c>
      <c r="G1629" s="85">
        <v>300</v>
      </c>
      <c r="H1629" s="85">
        <v>300</v>
      </c>
      <c r="I1629" s="85">
        <v>300</v>
      </c>
    </row>
    <row r="1630" spans="1:9" s="4" customFormat="1" ht="130.5" customHeight="1" outlineLevel="1" x14ac:dyDescent="0.25">
      <c r="A1630" s="43"/>
      <c r="B1630" s="10" t="s">
        <v>161</v>
      </c>
      <c r="C1630" s="10"/>
      <c r="D1630" s="85"/>
      <c r="E1630" s="85"/>
      <c r="F1630" s="85"/>
      <c r="G1630" s="85"/>
      <c r="H1630" s="85"/>
      <c r="I1630" s="85"/>
    </row>
    <row r="1631" spans="1:9" s="4" customFormat="1" outlineLevel="1" x14ac:dyDescent="0.25">
      <c r="A1631" s="43"/>
      <c r="B1631" s="27" t="s">
        <v>3</v>
      </c>
      <c r="C1631" s="27"/>
      <c r="D1631" s="64">
        <v>0</v>
      </c>
      <c r="E1631" s="64">
        <v>0</v>
      </c>
      <c r="F1631" s="64">
        <v>0</v>
      </c>
      <c r="G1631" s="64">
        <v>0</v>
      </c>
      <c r="H1631" s="64">
        <v>0</v>
      </c>
      <c r="I1631" s="64">
        <v>0</v>
      </c>
    </row>
    <row r="1632" spans="1:9" s="4" customFormat="1" ht="36.75" customHeight="1" outlineLevel="1" x14ac:dyDescent="0.25">
      <c r="A1632" s="116"/>
      <c r="B1632" s="121" t="s">
        <v>162</v>
      </c>
      <c r="C1632" s="121"/>
      <c r="D1632" s="84">
        <f>D1633+D1634</f>
        <v>872.90000000000009</v>
      </c>
      <c r="E1632" s="84">
        <f>E1633+E1634</f>
        <v>383.9</v>
      </c>
      <c r="F1632" s="84">
        <f>F1633+F1634</f>
        <v>872.90000000000009</v>
      </c>
      <c r="G1632" s="84">
        <f t="shared" ref="G1632" si="589">G1633+G1634</f>
        <v>383.9</v>
      </c>
      <c r="H1632" s="84">
        <f>H1633+H1634</f>
        <v>383.9</v>
      </c>
      <c r="I1632" s="84">
        <f>I1633+I1634</f>
        <v>383.9</v>
      </c>
    </row>
    <row r="1633" spans="1:9" s="4" customFormat="1" outlineLevel="1" x14ac:dyDescent="0.25">
      <c r="A1633" s="43"/>
      <c r="B1633" s="27" t="s">
        <v>2</v>
      </c>
      <c r="C1633" s="27"/>
      <c r="D1633" s="85">
        <f>D1642</f>
        <v>146.69999999999999</v>
      </c>
      <c r="E1633" s="85">
        <f>E1642</f>
        <v>0</v>
      </c>
      <c r="F1633" s="85">
        <f>F1642</f>
        <v>146.69999999999999</v>
      </c>
      <c r="G1633" s="85">
        <f t="shared" ref="G1633" si="590">G1642</f>
        <v>0</v>
      </c>
      <c r="H1633" s="85">
        <f>H1642</f>
        <v>0</v>
      </c>
      <c r="I1633" s="85">
        <f>I1642</f>
        <v>0</v>
      </c>
    </row>
    <row r="1634" spans="1:9" s="4" customFormat="1" outlineLevel="1" x14ac:dyDescent="0.25">
      <c r="A1634" s="43"/>
      <c r="B1634" s="27" t="s">
        <v>3</v>
      </c>
      <c r="C1634" s="27"/>
      <c r="D1634" s="85">
        <f>D1636+D1638+D1640+D1643</f>
        <v>726.2</v>
      </c>
      <c r="E1634" s="85">
        <f>E1636+E1638+E1640+E1643</f>
        <v>383.9</v>
      </c>
      <c r="F1634" s="85">
        <f>F1636+F1638+F1640+F1643</f>
        <v>726.2</v>
      </c>
      <c r="G1634" s="85">
        <f t="shared" ref="G1634" si="591">G1636+G1638+G1640+G1643</f>
        <v>383.9</v>
      </c>
      <c r="H1634" s="85">
        <f>H1636+H1638+H1640+H1643</f>
        <v>383.9</v>
      </c>
      <c r="I1634" s="85">
        <f>I1636+I1638+I1640+I1643</f>
        <v>383.9</v>
      </c>
    </row>
    <row r="1635" spans="1:9" s="4" customFormat="1" ht="78.75" outlineLevel="1" x14ac:dyDescent="0.25">
      <c r="A1635" s="43"/>
      <c r="B1635" s="10" t="s">
        <v>163</v>
      </c>
      <c r="C1635" s="10"/>
      <c r="D1635" s="85"/>
      <c r="E1635" s="85"/>
      <c r="F1635" s="85"/>
      <c r="G1635" s="85"/>
      <c r="H1635" s="85"/>
      <c r="I1635" s="85"/>
    </row>
    <row r="1636" spans="1:9" s="4" customFormat="1" outlineLevel="1" x14ac:dyDescent="0.25">
      <c r="A1636" s="43"/>
      <c r="B1636" s="27" t="s">
        <v>3</v>
      </c>
      <c r="C1636" s="27"/>
      <c r="D1636" s="64"/>
      <c r="E1636" s="64"/>
      <c r="F1636" s="64"/>
      <c r="G1636" s="64"/>
      <c r="H1636" s="64"/>
      <c r="I1636" s="64"/>
    </row>
    <row r="1637" spans="1:9" s="4" customFormat="1" ht="47.25" outlineLevel="1" x14ac:dyDescent="0.25">
      <c r="A1637" s="43"/>
      <c r="B1637" s="10" t="s">
        <v>164</v>
      </c>
      <c r="C1637" s="10"/>
      <c r="D1637" s="85"/>
      <c r="E1637" s="85"/>
      <c r="F1637" s="85"/>
      <c r="G1637" s="85"/>
      <c r="H1637" s="85"/>
      <c r="I1637" s="85"/>
    </row>
    <row r="1638" spans="1:9" s="4" customFormat="1" outlineLevel="1" x14ac:dyDescent="0.25">
      <c r="A1638" s="43"/>
      <c r="B1638" s="27" t="s">
        <v>3</v>
      </c>
      <c r="C1638" s="27"/>
      <c r="D1638" s="64"/>
      <c r="E1638" s="64"/>
      <c r="F1638" s="64"/>
      <c r="G1638" s="64"/>
      <c r="H1638" s="64"/>
      <c r="I1638" s="64"/>
    </row>
    <row r="1639" spans="1:9" s="4" customFormat="1" ht="47.25" outlineLevel="1" x14ac:dyDescent="0.25">
      <c r="A1639" s="43"/>
      <c r="B1639" s="10" t="s">
        <v>165</v>
      </c>
      <c r="C1639" s="43"/>
      <c r="D1639" s="85">
        <f>D1640</f>
        <v>383.9</v>
      </c>
      <c r="E1639" s="85">
        <f t="shared" ref="E1639:I1639" si="592">E1640</f>
        <v>383.9</v>
      </c>
      <c r="F1639" s="85">
        <f t="shared" si="592"/>
        <v>383.9</v>
      </c>
      <c r="G1639" s="85">
        <f t="shared" si="592"/>
        <v>383.9</v>
      </c>
      <c r="H1639" s="85">
        <f t="shared" si="592"/>
        <v>383.9</v>
      </c>
      <c r="I1639" s="85">
        <f t="shared" si="592"/>
        <v>383.9</v>
      </c>
    </row>
    <row r="1640" spans="1:9" s="4" customFormat="1" outlineLevel="1" x14ac:dyDescent="0.25">
      <c r="A1640" s="43"/>
      <c r="B1640" s="27" t="s">
        <v>3</v>
      </c>
      <c r="C1640" s="43" t="s">
        <v>467</v>
      </c>
      <c r="D1640" s="85">
        <v>383.9</v>
      </c>
      <c r="E1640" s="85">
        <v>383.9</v>
      </c>
      <c r="F1640" s="85">
        <v>383.9</v>
      </c>
      <c r="G1640" s="85">
        <v>383.9</v>
      </c>
      <c r="H1640" s="85">
        <v>383.9</v>
      </c>
      <c r="I1640" s="85">
        <v>383.9</v>
      </c>
    </row>
    <row r="1641" spans="1:9" s="4" customFormat="1" ht="63" outlineLevel="1" x14ac:dyDescent="0.25">
      <c r="A1641" s="43"/>
      <c r="B1641" s="10" t="s">
        <v>166</v>
      </c>
      <c r="C1641" s="43"/>
      <c r="D1641" s="85">
        <f>D1642+D1643</f>
        <v>489</v>
      </c>
      <c r="E1641" s="85">
        <f t="shared" ref="E1641:I1641" si="593">E1642+E1643</f>
        <v>0</v>
      </c>
      <c r="F1641" s="172">
        <f t="shared" si="593"/>
        <v>489</v>
      </c>
      <c r="G1641" s="172">
        <f t="shared" si="593"/>
        <v>0</v>
      </c>
      <c r="H1641" s="85">
        <f t="shared" si="593"/>
        <v>0</v>
      </c>
      <c r="I1641" s="85">
        <f t="shared" si="593"/>
        <v>0</v>
      </c>
    </row>
    <row r="1642" spans="1:9" s="4" customFormat="1" outlineLevel="1" x14ac:dyDescent="0.25">
      <c r="A1642" s="43"/>
      <c r="B1642" s="27" t="s">
        <v>2</v>
      </c>
      <c r="C1642" s="43" t="s">
        <v>205</v>
      </c>
      <c r="D1642" s="85">
        <v>146.69999999999999</v>
      </c>
      <c r="E1642" s="85">
        <v>0</v>
      </c>
      <c r="F1642" s="172">
        <v>146.69999999999999</v>
      </c>
      <c r="G1642" s="172">
        <v>0</v>
      </c>
      <c r="H1642" s="85">
        <v>0</v>
      </c>
      <c r="I1642" s="85">
        <v>0</v>
      </c>
    </row>
    <row r="1643" spans="1:9" s="4" customFormat="1" outlineLevel="1" x14ac:dyDescent="0.25">
      <c r="A1643" s="43"/>
      <c r="B1643" s="27" t="s">
        <v>3</v>
      </c>
      <c r="C1643" s="43" t="s">
        <v>205</v>
      </c>
      <c r="D1643" s="85">
        <v>342.3</v>
      </c>
      <c r="E1643" s="85">
        <v>0</v>
      </c>
      <c r="F1643" s="172">
        <v>342.3</v>
      </c>
      <c r="G1643" s="172">
        <v>0</v>
      </c>
      <c r="H1643" s="85">
        <v>0</v>
      </c>
      <c r="I1643" s="85">
        <v>0</v>
      </c>
    </row>
    <row r="1644" spans="1:9" s="4" customFormat="1" ht="31.5" outlineLevel="1" x14ac:dyDescent="0.25">
      <c r="A1644" s="116"/>
      <c r="B1644" s="5" t="s">
        <v>167</v>
      </c>
      <c r="C1644" s="116"/>
      <c r="D1644" s="84">
        <f>D1645</f>
        <v>100</v>
      </c>
      <c r="E1644" s="84">
        <f>E1645</f>
        <v>100</v>
      </c>
      <c r="F1644" s="84">
        <f>F1645</f>
        <v>100</v>
      </c>
      <c r="G1644" s="84">
        <f t="shared" ref="G1644" si="594">G1645</f>
        <v>100</v>
      </c>
      <c r="H1644" s="84">
        <f>H1645</f>
        <v>100</v>
      </c>
      <c r="I1644" s="84">
        <f>I1645</f>
        <v>100</v>
      </c>
    </row>
    <row r="1645" spans="1:9" s="12" customFormat="1" outlineLevel="1" x14ac:dyDescent="0.25">
      <c r="A1645" s="43"/>
      <c r="B1645" s="10" t="s">
        <v>3</v>
      </c>
      <c r="C1645" s="43"/>
      <c r="D1645" s="85">
        <f>D1647+D1649</f>
        <v>100</v>
      </c>
      <c r="E1645" s="85">
        <f>E1647+E1649</f>
        <v>100</v>
      </c>
      <c r="F1645" s="85">
        <f>F1647+F1649</f>
        <v>100</v>
      </c>
      <c r="G1645" s="85">
        <f t="shared" ref="G1645" si="595">G1647+G1649</f>
        <v>100</v>
      </c>
      <c r="H1645" s="85">
        <f>H1647+H1649</f>
        <v>100</v>
      </c>
      <c r="I1645" s="85">
        <f>I1647+I1649</f>
        <v>100</v>
      </c>
    </row>
    <row r="1646" spans="1:9" ht="31.5" outlineLevel="1" x14ac:dyDescent="0.25">
      <c r="A1646" s="43"/>
      <c r="B1646" s="27" t="s">
        <v>168</v>
      </c>
      <c r="C1646" s="43"/>
      <c r="D1646" s="85">
        <f t="shared" ref="D1646:I1646" si="596">D1647</f>
        <v>100</v>
      </c>
      <c r="E1646" s="85">
        <f t="shared" si="596"/>
        <v>100</v>
      </c>
      <c r="F1646" s="85">
        <f t="shared" si="596"/>
        <v>100</v>
      </c>
      <c r="G1646" s="85">
        <f t="shared" si="596"/>
        <v>100</v>
      </c>
      <c r="H1646" s="85">
        <f t="shared" si="596"/>
        <v>100</v>
      </c>
      <c r="I1646" s="85">
        <f t="shared" si="596"/>
        <v>100</v>
      </c>
    </row>
    <row r="1647" spans="1:9" outlineLevel="1" x14ac:dyDescent="0.25">
      <c r="A1647" s="43"/>
      <c r="B1647" s="27" t="s">
        <v>3</v>
      </c>
      <c r="C1647" s="43" t="s">
        <v>205</v>
      </c>
      <c r="D1647" s="85">
        <v>100</v>
      </c>
      <c r="E1647" s="85">
        <v>100</v>
      </c>
      <c r="F1647" s="85">
        <v>100</v>
      </c>
      <c r="G1647" s="85">
        <v>100</v>
      </c>
      <c r="H1647" s="85">
        <v>100</v>
      </c>
      <c r="I1647" s="85">
        <v>100</v>
      </c>
    </row>
    <row r="1648" spans="1:9" ht="31.5" outlineLevel="1" x14ac:dyDescent="0.25">
      <c r="A1648" s="43"/>
      <c r="B1648" s="10" t="s">
        <v>169</v>
      </c>
      <c r="C1648" s="10"/>
      <c r="D1648" s="85"/>
      <c r="E1648" s="85"/>
      <c r="F1648" s="85"/>
      <c r="G1648" s="85"/>
      <c r="H1648" s="85"/>
      <c r="I1648" s="85"/>
    </row>
    <row r="1649" spans="1:9" outlineLevel="1" x14ac:dyDescent="0.25">
      <c r="A1649" s="43"/>
      <c r="B1649" s="27" t="s">
        <v>3</v>
      </c>
      <c r="C1649" s="43"/>
      <c r="D1649" s="64"/>
      <c r="E1649" s="64"/>
      <c r="F1649" s="64"/>
      <c r="G1649" s="64"/>
      <c r="H1649" s="64"/>
      <c r="I1649" s="64"/>
    </row>
    <row r="1650" spans="1:9" ht="31.5" x14ac:dyDescent="0.25">
      <c r="A1650" s="53" t="s">
        <v>153</v>
      </c>
      <c r="B1650" s="54" t="s">
        <v>154</v>
      </c>
      <c r="C1650" s="93"/>
      <c r="D1650" s="113">
        <f>SUM(D1651:D1652)</f>
        <v>112293</v>
      </c>
      <c r="E1650" s="113">
        <f t="shared" ref="E1650:I1650" si="597">SUM(E1651:E1652)</f>
        <v>84506.9</v>
      </c>
      <c r="F1650" s="113">
        <f t="shared" si="597"/>
        <v>118405.3</v>
      </c>
      <c r="G1650" s="113">
        <f t="shared" si="597"/>
        <v>74920.2</v>
      </c>
      <c r="H1650" s="113">
        <f t="shared" si="597"/>
        <v>80301.5</v>
      </c>
      <c r="I1650" s="113">
        <f t="shared" si="597"/>
        <v>84441.299999999988</v>
      </c>
    </row>
    <row r="1651" spans="1:9" x14ac:dyDescent="0.25">
      <c r="A1651" s="7"/>
      <c r="B1651" s="11" t="s">
        <v>2</v>
      </c>
      <c r="C1651" s="7"/>
      <c r="D1651" s="22">
        <f>SUM(D1758)</f>
        <v>2482.5</v>
      </c>
      <c r="E1651" s="22">
        <f t="shared" ref="E1651:I1651" si="598">SUM(E1758)</f>
        <v>279.89999999999998</v>
      </c>
      <c r="F1651" s="22">
        <f t="shared" si="598"/>
        <v>1861.4</v>
      </c>
      <c r="G1651" s="22">
        <f t="shared" si="598"/>
        <v>279.89999999999998</v>
      </c>
      <c r="H1651" s="22">
        <f t="shared" si="598"/>
        <v>1861.4</v>
      </c>
      <c r="I1651" s="22">
        <f t="shared" si="598"/>
        <v>1861.4</v>
      </c>
    </row>
    <row r="1652" spans="1:9" x14ac:dyDescent="0.25">
      <c r="A1652" s="7"/>
      <c r="B1652" s="11" t="s">
        <v>3</v>
      </c>
      <c r="C1652" s="7"/>
      <c r="D1652" s="86">
        <f>SUM(D1654,D1658,D1664,D1716,D1752,D1759,D1770)</f>
        <v>109810.5</v>
      </c>
      <c r="E1652" s="86">
        <f t="shared" ref="E1652:I1652" si="599">SUM(E1654,E1658,E1664,E1716,E1752,E1759,E1770)</f>
        <v>84227</v>
      </c>
      <c r="F1652" s="86">
        <f t="shared" si="599"/>
        <v>116543.90000000001</v>
      </c>
      <c r="G1652" s="86">
        <f t="shared" si="599"/>
        <v>74640.3</v>
      </c>
      <c r="H1652" s="86">
        <f t="shared" si="599"/>
        <v>78440.100000000006</v>
      </c>
      <c r="I1652" s="86">
        <f t="shared" si="599"/>
        <v>82579.899999999994</v>
      </c>
    </row>
    <row r="1653" spans="1:9" ht="47.25" outlineLevel="1" x14ac:dyDescent="0.25">
      <c r="A1653" s="56"/>
      <c r="B1653" s="5" t="s">
        <v>89</v>
      </c>
      <c r="C1653" s="116"/>
      <c r="D1653" s="33">
        <f>SUM(D1654)</f>
        <v>1487</v>
      </c>
      <c r="E1653" s="33">
        <f t="shared" ref="E1653:I1653" si="600">SUM(E1654)</f>
        <v>322.5</v>
      </c>
      <c r="F1653" s="33">
        <f t="shared" si="600"/>
        <v>1900</v>
      </c>
      <c r="G1653" s="33">
        <f t="shared" si="600"/>
        <v>322.5</v>
      </c>
      <c r="H1653" s="33">
        <f t="shared" si="600"/>
        <v>322.5</v>
      </c>
      <c r="I1653" s="33">
        <f t="shared" si="600"/>
        <v>558.70000000000005</v>
      </c>
    </row>
    <row r="1654" spans="1:9" outlineLevel="1" x14ac:dyDescent="0.25">
      <c r="A1654" s="7"/>
      <c r="B1654" s="11" t="s">
        <v>3</v>
      </c>
      <c r="C1654" s="7"/>
      <c r="D1654" s="22">
        <f>SUM(D1656)</f>
        <v>1487</v>
      </c>
      <c r="E1654" s="22">
        <f t="shared" ref="E1654:I1654" si="601">SUM(E1656)</f>
        <v>322.5</v>
      </c>
      <c r="F1654" s="22">
        <f t="shared" si="601"/>
        <v>1900</v>
      </c>
      <c r="G1654" s="22">
        <f t="shared" si="601"/>
        <v>322.5</v>
      </c>
      <c r="H1654" s="22">
        <f t="shared" si="601"/>
        <v>322.5</v>
      </c>
      <c r="I1654" s="22">
        <f t="shared" si="601"/>
        <v>558.70000000000005</v>
      </c>
    </row>
    <row r="1655" spans="1:9" ht="47.25" outlineLevel="1" x14ac:dyDescent="0.25">
      <c r="A1655" s="7"/>
      <c r="B1655" s="15" t="s">
        <v>90</v>
      </c>
      <c r="C1655" s="25"/>
      <c r="D1655" s="22">
        <f>SUM(D1656)</f>
        <v>1487</v>
      </c>
      <c r="E1655" s="22">
        <f t="shared" ref="E1655:I1655" si="602">SUM(E1656)</f>
        <v>322.5</v>
      </c>
      <c r="F1655" s="22">
        <f t="shared" si="602"/>
        <v>1900</v>
      </c>
      <c r="G1655" s="22">
        <f t="shared" si="602"/>
        <v>322.5</v>
      </c>
      <c r="H1655" s="22">
        <f t="shared" si="602"/>
        <v>322.5</v>
      </c>
      <c r="I1655" s="22">
        <f t="shared" si="602"/>
        <v>558.70000000000005</v>
      </c>
    </row>
    <row r="1656" spans="1:9" outlineLevel="1" x14ac:dyDescent="0.25">
      <c r="A1656" s="7"/>
      <c r="B1656" s="11" t="s">
        <v>3</v>
      </c>
      <c r="C1656" s="7" t="s">
        <v>458</v>
      </c>
      <c r="D1656" s="22">
        <v>1487</v>
      </c>
      <c r="E1656" s="168">
        <v>322.5</v>
      </c>
      <c r="F1656" s="168">
        <v>1900</v>
      </c>
      <c r="G1656" s="168">
        <v>322.5</v>
      </c>
      <c r="H1656" s="168">
        <v>322.5</v>
      </c>
      <c r="I1656" s="22">
        <v>558.70000000000005</v>
      </c>
    </row>
    <row r="1657" spans="1:9" ht="31.5" outlineLevel="1" x14ac:dyDescent="0.25">
      <c r="A1657" s="56"/>
      <c r="B1657" s="5" t="s">
        <v>91</v>
      </c>
      <c r="C1657" s="116"/>
      <c r="D1657" s="33">
        <f>D1658</f>
        <v>8926</v>
      </c>
      <c r="E1657" s="33">
        <f t="shared" ref="E1657:I1657" si="603">E1658</f>
        <v>8851</v>
      </c>
      <c r="F1657" s="33">
        <f t="shared" si="603"/>
        <v>8851</v>
      </c>
      <c r="G1657" s="33">
        <f t="shared" si="603"/>
        <v>8851</v>
      </c>
      <c r="H1657" s="33">
        <f t="shared" si="603"/>
        <v>8851</v>
      </c>
      <c r="I1657" s="33">
        <f t="shared" si="603"/>
        <v>8851</v>
      </c>
    </row>
    <row r="1658" spans="1:9" outlineLevel="1" x14ac:dyDescent="0.25">
      <c r="A1658" s="7"/>
      <c r="B1658" s="11" t="s">
        <v>3</v>
      </c>
      <c r="C1658" s="7"/>
      <c r="D1658" s="22">
        <f>SUM(D1660,D1662)</f>
        <v>8926</v>
      </c>
      <c r="E1658" s="22">
        <f t="shared" ref="E1658:I1658" si="604">SUM(E1660,E1662)</f>
        <v>8851</v>
      </c>
      <c r="F1658" s="22">
        <f t="shared" si="604"/>
        <v>8851</v>
      </c>
      <c r="G1658" s="22">
        <f t="shared" si="604"/>
        <v>8851</v>
      </c>
      <c r="H1658" s="22">
        <f t="shared" si="604"/>
        <v>8851</v>
      </c>
      <c r="I1658" s="22">
        <f t="shared" si="604"/>
        <v>8851</v>
      </c>
    </row>
    <row r="1659" spans="1:9" ht="63" outlineLevel="1" x14ac:dyDescent="0.25">
      <c r="A1659" s="7"/>
      <c r="B1659" s="15" t="s">
        <v>92</v>
      </c>
      <c r="C1659" s="43"/>
      <c r="D1659" s="22">
        <f>SUM(D1660)</f>
        <v>7744.9</v>
      </c>
      <c r="E1659" s="22">
        <f t="shared" ref="E1659:I1659" si="605">SUM(E1660)</f>
        <v>7744.9</v>
      </c>
      <c r="F1659" s="22">
        <f t="shared" si="605"/>
        <v>7744.9</v>
      </c>
      <c r="G1659" s="22">
        <f t="shared" si="605"/>
        <v>7744.9</v>
      </c>
      <c r="H1659" s="22">
        <f t="shared" si="605"/>
        <v>7744.9</v>
      </c>
      <c r="I1659" s="22">
        <f t="shared" si="605"/>
        <v>7744.9</v>
      </c>
    </row>
    <row r="1660" spans="1:9" outlineLevel="1" x14ac:dyDescent="0.25">
      <c r="A1660" s="7"/>
      <c r="B1660" s="16" t="s">
        <v>3</v>
      </c>
      <c r="C1660" s="26" t="s">
        <v>458</v>
      </c>
      <c r="D1660" s="22">
        <v>7744.9</v>
      </c>
      <c r="E1660" s="22">
        <v>7744.9</v>
      </c>
      <c r="F1660" s="22">
        <v>7744.9</v>
      </c>
      <c r="G1660" s="22">
        <v>7744.9</v>
      </c>
      <c r="H1660" s="22">
        <v>7744.9</v>
      </c>
      <c r="I1660" s="22">
        <v>7744.9</v>
      </c>
    </row>
    <row r="1661" spans="1:9" ht="47.25" outlineLevel="1" x14ac:dyDescent="0.25">
      <c r="A1661" s="7"/>
      <c r="B1661" s="15" t="s">
        <v>93</v>
      </c>
      <c r="C1661" s="43"/>
      <c r="D1661" s="22">
        <f>SUM(D1662)</f>
        <v>1181.0999999999999</v>
      </c>
      <c r="E1661" s="22">
        <f t="shared" ref="E1661:I1661" si="606">SUM(E1662)</f>
        <v>1106.0999999999999</v>
      </c>
      <c r="F1661" s="22">
        <f t="shared" si="606"/>
        <v>1106.0999999999999</v>
      </c>
      <c r="G1661" s="22">
        <f t="shared" si="606"/>
        <v>1106.0999999999999</v>
      </c>
      <c r="H1661" s="22">
        <f t="shared" si="606"/>
        <v>1106.0999999999999</v>
      </c>
      <c r="I1661" s="22">
        <f t="shared" si="606"/>
        <v>1106.0999999999999</v>
      </c>
    </row>
    <row r="1662" spans="1:9" outlineLevel="1" x14ac:dyDescent="0.25">
      <c r="A1662" s="7"/>
      <c r="B1662" s="16" t="s">
        <v>3</v>
      </c>
      <c r="C1662" s="26" t="s">
        <v>458</v>
      </c>
      <c r="D1662" s="22">
        <v>1181.0999999999999</v>
      </c>
      <c r="E1662" s="22">
        <v>1106.0999999999999</v>
      </c>
      <c r="F1662" s="22">
        <v>1106.0999999999999</v>
      </c>
      <c r="G1662" s="22">
        <v>1106.0999999999999</v>
      </c>
      <c r="H1662" s="22">
        <v>1106.0999999999999</v>
      </c>
      <c r="I1662" s="22">
        <v>1106.0999999999999</v>
      </c>
    </row>
    <row r="1663" spans="1:9" ht="47.25" outlineLevel="1" x14ac:dyDescent="0.25">
      <c r="A1663" s="56"/>
      <c r="B1663" s="5" t="s">
        <v>94</v>
      </c>
      <c r="C1663" s="116"/>
      <c r="D1663" s="33">
        <f>SUM(D1664)</f>
        <v>43877</v>
      </c>
      <c r="E1663" s="33">
        <f t="shared" ref="E1663:I1663" si="607">SUM(E1664)</f>
        <v>25641.5</v>
      </c>
      <c r="F1663" s="33">
        <f t="shared" si="607"/>
        <v>52581</v>
      </c>
      <c r="G1663" s="33">
        <f t="shared" si="607"/>
        <v>16054.8</v>
      </c>
      <c r="H1663" s="33">
        <f t="shared" si="607"/>
        <v>16054.7</v>
      </c>
      <c r="I1663" s="33">
        <f t="shared" si="607"/>
        <v>19674.5</v>
      </c>
    </row>
    <row r="1664" spans="1:9" outlineLevel="1" x14ac:dyDescent="0.25">
      <c r="A1664" s="7"/>
      <c r="B1664" s="11" t="s">
        <v>3</v>
      </c>
      <c r="C1664" s="7"/>
      <c r="D1664" s="22">
        <f>SUM(D1666,D1674,D1676,D1692,D1706)</f>
        <v>43877</v>
      </c>
      <c r="E1664" s="22">
        <f t="shared" ref="E1664:I1664" si="608">SUM(E1666,E1674,E1676,E1692,E1706)</f>
        <v>25641.5</v>
      </c>
      <c r="F1664" s="22">
        <f t="shared" si="608"/>
        <v>52581</v>
      </c>
      <c r="G1664" s="22">
        <f t="shared" si="608"/>
        <v>16054.8</v>
      </c>
      <c r="H1664" s="22">
        <f t="shared" si="608"/>
        <v>16054.7</v>
      </c>
      <c r="I1664" s="22">
        <f t="shared" si="608"/>
        <v>19674.5</v>
      </c>
    </row>
    <row r="1665" spans="1:9" ht="47.25" outlineLevel="1" x14ac:dyDescent="0.25">
      <c r="A1665" s="7"/>
      <c r="B1665" s="10" t="s">
        <v>95</v>
      </c>
      <c r="C1665" s="43"/>
      <c r="D1665" s="22">
        <f>SUM(D1666)</f>
        <v>39653.699999999997</v>
      </c>
      <c r="E1665" s="22">
        <f t="shared" ref="E1665:I1665" si="609">SUM(E1666)</f>
        <v>13060.5</v>
      </c>
      <c r="F1665" s="22">
        <f t="shared" si="609"/>
        <v>40000</v>
      </c>
      <c r="G1665" s="22">
        <f t="shared" si="609"/>
        <v>13060.5</v>
      </c>
      <c r="H1665" s="22">
        <f t="shared" si="609"/>
        <v>13060.5</v>
      </c>
      <c r="I1665" s="22">
        <f t="shared" si="609"/>
        <v>13060.5</v>
      </c>
    </row>
    <row r="1666" spans="1:9" outlineLevel="1" x14ac:dyDescent="0.25">
      <c r="A1666" s="7"/>
      <c r="B1666" s="11" t="s">
        <v>3</v>
      </c>
      <c r="C1666" s="7"/>
      <c r="D1666" s="22">
        <f>SUM(D1668,D1670,D1672)</f>
        <v>39653.699999999997</v>
      </c>
      <c r="E1666" s="22">
        <f t="shared" ref="E1666:I1666" si="610">SUM(E1668,E1670,E1672)</f>
        <v>13060.5</v>
      </c>
      <c r="F1666" s="22">
        <f t="shared" si="610"/>
        <v>40000</v>
      </c>
      <c r="G1666" s="22">
        <f t="shared" si="610"/>
        <v>13060.5</v>
      </c>
      <c r="H1666" s="22">
        <f t="shared" si="610"/>
        <v>13060.5</v>
      </c>
      <c r="I1666" s="22">
        <f t="shared" si="610"/>
        <v>13060.5</v>
      </c>
    </row>
    <row r="1667" spans="1:9" ht="31.5" outlineLevel="1" x14ac:dyDescent="0.25">
      <c r="A1667" s="7"/>
      <c r="B1667" s="15" t="s">
        <v>96</v>
      </c>
      <c r="C1667" s="25"/>
      <c r="D1667" s="22">
        <f t="shared" ref="D1667:I1667" si="611">D1668</f>
        <v>32272.3</v>
      </c>
      <c r="E1667" s="22">
        <f t="shared" si="611"/>
        <v>8600</v>
      </c>
      <c r="F1667" s="168">
        <f t="shared" si="611"/>
        <v>32515</v>
      </c>
      <c r="G1667" s="168">
        <f t="shared" si="611"/>
        <v>8600</v>
      </c>
      <c r="H1667" s="22">
        <f t="shared" si="611"/>
        <v>8600</v>
      </c>
      <c r="I1667" s="22">
        <f t="shared" si="611"/>
        <v>8600</v>
      </c>
    </row>
    <row r="1668" spans="1:9" outlineLevel="1" x14ac:dyDescent="0.25">
      <c r="A1668" s="7"/>
      <c r="B1668" s="16" t="s">
        <v>3</v>
      </c>
      <c r="C1668" s="26" t="s">
        <v>458</v>
      </c>
      <c r="D1668" s="34">
        <v>32272.3</v>
      </c>
      <c r="E1668" s="22">
        <v>8600</v>
      </c>
      <c r="F1668" s="168">
        <v>32515</v>
      </c>
      <c r="G1668" s="168">
        <v>8600</v>
      </c>
      <c r="H1668" s="22">
        <v>8600</v>
      </c>
      <c r="I1668" s="22">
        <v>8600</v>
      </c>
    </row>
    <row r="1669" spans="1:9" ht="31.5" outlineLevel="1" x14ac:dyDescent="0.25">
      <c r="A1669" s="7"/>
      <c r="B1669" s="15" t="s">
        <v>97</v>
      </c>
      <c r="C1669" s="25"/>
      <c r="D1669" s="22">
        <f>D1670</f>
        <v>4680.8999999999996</v>
      </c>
      <c r="E1669" s="22">
        <f t="shared" ref="E1669:I1669" si="612">E1670</f>
        <v>2850</v>
      </c>
      <c r="F1669" s="168">
        <f t="shared" si="612"/>
        <v>4774</v>
      </c>
      <c r="G1669" s="168">
        <f t="shared" si="612"/>
        <v>2850</v>
      </c>
      <c r="H1669" s="22">
        <f t="shared" si="612"/>
        <v>2850</v>
      </c>
      <c r="I1669" s="22">
        <f t="shared" si="612"/>
        <v>2850</v>
      </c>
    </row>
    <row r="1670" spans="1:9" outlineLevel="1" x14ac:dyDescent="0.25">
      <c r="A1670" s="7"/>
      <c r="B1670" s="16" t="s">
        <v>3</v>
      </c>
      <c r="C1670" s="26" t="s">
        <v>458</v>
      </c>
      <c r="D1670" s="22">
        <v>4680.8999999999996</v>
      </c>
      <c r="E1670" s="22">
        <v>2850</v>
      </c>
      <c r="F1670" s="168">
        <v>4774</v>
      </c>
      <c r="G1670" s="168">
        <v>2850</v>
      </c>
      <c r="H1670" s="22">
        <v>2850</v>
      </c>
      <c r="I1670" s="22">
        <v>2850</v>
      </c>
    </row>
    <row r="1671" spans="1:9" outlineLevel="1" x14ac:dyDescent="0.25">
      <c r="A1671" s="7"/>
      <c r="B1671" s="15" t="s">
        <v>98</v>
      </c>
      <c r="C1671" s="25"/>
      <c r="D1671" s="22">
        <f t="shared" ref="D1671:I1671" si="613">D1672</f>
        <v>2700.5</v>
      </c>
      <c r="E1671" s="22">
        <f t="shared" si="613"/>
        <v>1610.5</v>
      </c>
      <c r="F1671" s="168">
        <f t="shared" si="613"/>
        <v>2711</v>
      </c>
      <c r="G1671" s="168">
        <f t="shared" si="613"/>
        <v>1610.5</v>
      </c>
      <c r="H1671" s="22">
        <f t="shared" si="613"/>
        <v>1610.5</v>
      </c>
      <c r="I1671" s="22">
        <f t="shared" si="613"/>
        <v>1610.5</v>
      </c>
    </row>
    <row r="1672" spans="1:9" outlineLevel="1" x14ac:dyDescent="0.25">
      <c r="A1672" s="7"/>
      <c r="B1672" s="16" t="s">
        <v>3</v>
      </c>
      <c r="C1672" s="26" t="s">
        <v>458</v>
      </c>
      <c r="D1672" s="22">
        <v>2700.5</v>
      </c>
      <c r="E1672" s="22">
        <v>1610.5</v>
      </c>
      <c r="F1672" s="168">
        <v>2711</v>
      </c>
      <c r="G1672" s="168">
        <v>1610.5</v>
      </c>
      <c r="H1672" s="22">
        <v>1610.5</v>
      </c>
      <c r="I1672" s="22">
        <v>1610.5</v>
      </c>
    </row>
    <row r="1673" spans="1:9" ht="47.25" outlineLevel="1" x14ac:dyDescent="0.25">
      <c r="A1673" s="7"/>
      <c r="B1673" s="10" t="s">
        <v>99</v>
      </c>
      <c r="C1673" s="43"/>
      <c r="D1673" s="22">
        <f>SUM(D1674)</f>
        <v>581</v>
      </c>
      <c r="E1673" s="22">
        <f t="shared" ref="E1673:I1673" si="614">SUM(E1674)</f>
        <v>581</v>
      </c>
      <c r="F1673" s="168">
        <f t="shared" si="614"/>
        <v>581</v>
      </c>
      <c r="G1673" s="168">
        <f t="shared" si="614"/>
        <v>581.1</v>
      </c>
      <c r="H1673" s="22">
        <f t="shared" si="614"/>
        <v>581</v>
      </c>
      <c r="I1673" s="22">
        <f t="shared" si="614"/>
        <v>581</v>
      </c>
    </row>
    <row r="1674" spans="1:9" outlineLevel="1" x14ac:dyDescent="0.25">
      <c r="A1674" s="7"/>
      <c r="B1674" s="11" t="s">
        <v>3</v>
      </c>
      <c r="C1674" s="7" t="s">
        <v>458</v>
      </c>
      <c r="D1674" s="22">
        <v>581</v>
      </c>
      <c r="E1674" s="22">
        <v>581</v>
      </c>
      <c r="F1674" s="22">
        <v>581</v>
      </c>
      <c r="G1674" s="22">
        <v>581.1</v>
      </c>
      <c r="H1674" s="22">
        <v>581</v>
      </c>
      <c r="I1674" s="22">
        <v>581</v>
      </c>
    </row>
    <row r="1675" spans="1:9" ht="47.25" outlineLevel="1" x14ac:dyDescent="0.25">
      <c r="A1675" s="7"/>
      <c r="B1675" s="10" t="s">
        <v>100</v>
      </c>
      <c r="C1675" s="43"/>
      <c r="D1675" s="22">
        <f>SUM(D1676)</f>
        <v>3642.2999999999997</v>
      </c>
      <c r="E1675" s="22">
        <f t="shared" ref="E1675:I1675" si="615">SUM(E1676)</f>
        <v>0</v>
      </c>
      <c r="F1675" s="22">
        <f t="shared" si="615"/>
        <v>0</v>
      </c>
      <c r="G1675" s="22">
        <f t="shared" si="615"/>
        <v>2413.1999999999998</v>
      </c>
      <c r="H1675" s="22">
        <f t="shared" si="615"/>
        <v>2413.1999999999998</v>
      </c>
      <c r="I1675" s="22">
        <f t="shared" si="615"/>
        <v>6033</v>
      </c>
    </row>
    <row r="1676" spans="1:9" outlineLevel="1" x14ac:dyDescent="0.25">
      <c r="A1676" s="7"/>
      <c r="B1676" s="11" t="s">
        <v>3</v>
      </c>
      <c r="C1676" s="7"/>
      <c r="D1676" s="22">
        <f>SUM(D1678,D1680,D1682,D1684,D1686,D1688,D1690)</f>
        <v>3642.2999999999997</v>
      </c>
      <c r="E1676" s="22">
        <f t="shared" ref="E1676:I1676" si="616">SUM(E1678,E1680,E1682,E1684,E1686,E1688,E1690)</f>
        <v>0</v>
      </c>
      <c r="F1676" s="22">
        <f t="shared" si="616"/>
        <v>0</v>
      </c>
      <c r="G1676" s="22">
        <f t="shared" si="616"/>
        <v>2413.1999999999998</v>
      </c>
      <c r="H1676" s="22">
        <f t="shared" si="616"/>
        <v>2413.1999999999998</v>
      </c>
      <c r="I1676" s="22">
        <f t="shared" si="616"/>
        <v>6033</v>
      </c>
    </row>
    <row r="1677" spans="1:9" outlineLevel="1" x14ac:dyDescent="0.25">
      <c r="A1677" s="7"/>
      <c r="B1677" s="10" t="s">
        <v>101</v>
      </c>
      <c r="C1677" s="7"/>
      <c r="D1677" s="22">
        <f t="shared" ref="D1677:I1677" si="617">D1678</f>
        <v>761.1</v>
      </c>
      <c r="E1677" s="22">
        <f t="shared" si="617"/>
        <v>0</v>
      </c>
      <c r="F1677" s="22">
        <f t="shared" si="617"/>
        <v>0</v>
      </c>
      <c r="G1677" s="22">
        <f t="shared" si="617"/>
        <v>0</v>
      </c>
      <c r="H1677" s="22">
        <f t="shared" si="617"/>
        <v>0</v>
      </c>
      <c r="I1677" s="22">
        <f t="shared" si="617"/>
        <v>1206.5999999999999</v>
      </c>
    </row>
    <row r="1678" spans="1:9" outlineLevel="1" x14ac:dyDescent="0.25">
      <c r="A1678" s="7"/>
      <c r="B1678" s="11" t="s">
        <v>3</v>
      </c>
      <c r="C1678" s="7" t="s">
        <v>458</v>
      </c>
      <c r="D1678" s="34">
        <v>761.1</v>
      </c>
      <c r="E1678" s="22">
        <v>0</v>
      </c>
      <c r="F1678" s="22">
        <v>0</v>
      </c>
      <c r="G1678" s="22">
        <v>0</v>
      </c>
      <c r="H1678" s="22">
        <v>0</v>
      </c>
      <c r="I1678" s="22">
        <v>1206.5999999999999</v>
      </c>
    </row>
    <row r="1679" spans="1:9" outlineLevel="1" x14ac:dyDescent="0.25">
      <c r="A1679" s="7"/>
      <c r="B1679" s="10" t="s">
        <v>102</v>
      </c>
      <c r="C1679" s="7"/>
      <c r="D1679" s="22">
        <f t="shared" ref="D1679:I1679" si="618">D1680</f>
        <v>780.4</v>
      </c>
      <c r="E1679" s="22">
        <f t="shared" si="618"/>
        <v>0</v>
      </c>
      <c r="F1679" s="22">
        <f t="shared" si="618"/>
        <v>0</v>
      </c>
      <c r="G1679" s="22">
        <f t="shared" si="618"/>
        <v>0</v>
      </c>
      <c r="H1679" s="22">
        <f t="shared" si="618"/>
        <v>0</v>
      </c>
      <c r="I1679" s="22">
        <f t="shared" si="618"/>
        <v>1206.5999999999999</v>
      </c>
    </row>
    <row r="1680" spans="1:9" outlineLevel="1" x14ac:dyDescent="0.25">
      <c r="A1680" s="7"/>
      <c r="B1680" s="11" t="s">
        <v>3</v>
      </c>
      <c r="C1680" s="7" t="s">
        <v>458</v>
      </c>
      <c r="D1680" s="34">
        <v>780.4</v>
      </c>
      <c r="E1680" s="22">
        <v>0</v>
      </c>
      <c r="F1680" s="22">
        <v>0</v>
      </c>
      <c r="G1680" s="22">
        <v>0</v>
      </c>
      <c r="H1680" s="22">
        <v>0</v>
      </c>
      <c r="I1680" s="22">
        <v>1206.5999999999999</v>
      </c>
    </row>
    <row r="1681" spans="1:9" outlineLevel="1" x14ac:dyDescent="0.25">
      <c r="A1681" s="7"/>
      <c r="B1681" s="10" t="s">
        <v>103</v>
      </c>
      <c r="C1681" s="7"/>
      <c r="D1681" s="22">
        <f t="shared" ref="D1681:I1681" si="619">D1682</f>
        <v>540.20000000000005</v>
      </c>
      <c r="E1681" s="22">
        <f t="shared" si="619"/>
        <v>0</v>
      </c>
      <c r="F1681" s="22">
        <f t="shared" si="619"/>
        <v>0</v>
      </c>
      <c r="G1681" s="22">
        <f t="shared" si="619"/>
        <v>0</v>
      </c>
      <c r="H1681" s="22">
        <f t="shared" si="619"/>
        <v>0</v>
      </c>
      <c r="I1681" s="22">
        <f t="shared" si="619"/>
        <v>1206.5999999999999</v>
      </c>
    </row>
    <row r="1682" spans="1:9" outlineLevel="1" x14ac:dyDescent="0.25">
      <c r="A1682" s="7"/>
      <c r="B1682" s="11" t="s">
        <v>3</v>
      </c>
      <c r="C1682" s="7" t="s">
        <v>458</v>
      </c>
      <c r="D1682" s="34">
        <v>540.20000000000005</v>
      </c>
      <c r="E1682" s="22">
        <v>0</v>
      </c>
      <c r="F1682" s="22">
        <v>0</v>
      </c>
      <c r="G1682" s="22">
        <v>0</v>
      </c>
      <c r="H1682" s="22">
        <v>0</v>
      </c>
      <c r="I1682" s="22">
        <v>1206.5999999999999</v>
      </c>
    </row>
    <row r="1683" spans="1:9" outlineLevel="1" x14ac:dyDescent="0.25">
      <c r="A1683" s="7"/>
      <c r="B1683" s="10" t="s">
        <v>104</v>
      </c>
      <c r="C1683" s="7"/>
      <c r="D1683" s="22">
        <f t="shared" ref="D1683:I1683" si="620">D1684</f>
        <v>106.6</v>
      </c>
      <c r="E1683" s="22">
        <f t="shared" si="620"/>
        <v>0</v>
      </c>
      <c r="F1683" s="22">
        <f t="shared" si="620"/>
        <v>0</v>
      </c>
      <c r="G1683" s="22">
        <f>G1684</f>
        <v>1206.5999999999999</v>
      </c>
      <c r="H1683" s="22">
        <f>H1684</f>
        <v>1206.5999999999999</v>
      </c>
      <c r="I1683" s="22">
        <f t="shared" si="620"/>
        <v>0</v>
      </c>
    </row>
    <row r="1684" spans="1:9" outlineLevel="1" x14ac:dyDescent="0.25">
      <c r="A1684" s="7"/>
      <c r="B1684" s="16" t="s">
        <v>3</v>
      </c>
      <c r="C1684" s="7" t="s">
        <v>458</v>
      </c>
      <c r="D1684" s="22">
        <v>106.6</v>
      </c>
      <c r="E1684" s="22">
        <v>0</v>
      </c>
      <c r="F1684" s="22">
        <v>0</v>
      </c>
      <c r="G1684" s="22">
        <v>1206.5999999999999</v>
      </c>
      <c r="H1684" s="22">
        <v>1206.5999999999999</v>
      </c>
      <c r="I1684" s="22">
        <v>0</v>
      </c>
    </row>
    <row r="1685" spans="1:9" outlineLevel="1" x14ac:dyDescent="0.25">
      <c r="A1685" s="7"/>
      <c r="B1685" s="15" t="s">
        <v>105</v>
      </c>
      <c r="C1685" s="7"/>
      <c r="D1685" s="22">
        <f t="shared" ref="D1685:H1685" si="621">D1686</f>
        <v>555</v>
      </c>
      <c r="E1685" s="22">
        <f t="shared" si="621"/>
        <v>0</v>
      </c>
      <c r="F1685" s="22">
        <f t="shared" si="621"/>
        <v>0</v>
      </c>
      <c r="G1685" s="22">
        <f t="shared" si="621"/>
        <v>0</v>
      </c>
      <c r="H1685" s="22">
        <f t="shared" si="621"/>
        <v>0</v>
      </c>
      <c r="I1685" s="22">
        <v>1206.5999999999999</v>
      </c>
    </row>
    <row r="1686" spans="1:9" outlineLevel="1" x14ac:dyDescent="0.25">
      <c r="A1686" s="7"/>
      <c r="B1686" s="16" t="s">
        <v>3</v>
      </c>
      <c r="C1686" s="7" t="s">
        <v>458</v>
      </c>
      <c r="D1686" s="34">
        <v>555</v>
      </c>
      <c r="E1686" s="22">
        <v>0</v>
      </c>
      <c r="F1686" s="22">
        <v>0</v>
      </c>
      <c r="G1686" s="22">
        <v>0</v>
      </c>
      <c r="H1686" s="22">
        <v>0</v>
      </c>
      <c r="I1686" s="22">
        <v>1206.5999999999999</v>
      </c>
    </row>
    <row r="1687" spans="1:9" outlineLevel="1" x14ac:dyDescent="0.25">
      <c r="A1687" s="7"/>
      <c r="B1687" s="15" t="s">
        <v>106</v>
      </c>
      <c r="C1687" s="7"/>
      <c r="D1687" s="22">
        <f t="shared" ref="D1687:I1687" si="622">D1688</f>
        <v>106.6</v>
      </c>
      <c r="E1687" s="22">
        <f t="shared" si="622"/>
        <v>0</v>
      </c>
      <c r="F1687" s="22">
        <f t="shared" si="622"/>
        <v>0</v>
      </c>
      <c r="G1687" s="22">
        <f t="shared" si="622"/>
        <v>1206.5999999999999</v>
      </c>
      <c r="H1687" s="22">
        <f t="shared" si="622"/>
        <v>1206.5999999999999</v>
      </c>
      <c r="I1687" s="22">
        <f t="shared" si="622"/>
        <v>0</v>
      </c>
    </row>
    <row r="1688" spans="1:9" outlineLevel="1" x14ac:dyDescent="0.25">
      <c r="A1688" s="7"/>
      <c r="B1688" s="16" t="s">
        <v>3</v>
      </c>
      <c r="C1688" s="7" t="s">
        <v>458</v>
      </c>
      <c r="D1688" s="22">
        <v>106.6</v>
      </c>
      <c r="E1688" s="22">
        <v>0</v>
      </c>
      <c r="F1688" s="22">
        <v>0</v>
      </c>
      <c r="G1688" s="22">
        <v>1206.5999999999999</v>
      </c>
      <c r="H1688" s="22">
        <v>1206.5999999999999</v>
      </c>
      <c r="I1688" s="22">
        <v>0</v>
      </c>
    </row>
    <row r="1689" spans="1:9" outlineLevel="1" x14ac:dyDescent="0.25">
      <c r="A1689" s="7"/>
      <c r="B1689" s="15" t="s">
        <v>107</v>
      </c>
      <c r="C1689" s="7"/>
      <c r="D1689" s="22">
        <f t="shared" ref="D1689:I1689" si="623">D1690</f>
        <v>792.4</v>
      </c>
      <c r="E1689" s="22">
        <f t="shared" si="623"/>
        <v>0</v>
      </c>
      <c r="F1689" s="22">
        <f t="shared" si="623"/>
        <v>0</v>
      </c>
      <c r="G1689" s="22">
        <f t="shared" si="623"/>
        <v>0</v>
      </c>
      <c r="H1689" s="22">
        <f t="shared" si="623"/>
        <v>0</v>
      </c>
      <c r="I1689" s="22">
        <f t="shared" si="623"/>
        <v>1206.5999999999999</v>
      </c>
    </row>
    <row r="1690" spans="1:9" outlineLevel="1" x14ac:dyDescent="0.25">
      <c r="A1690" s="7"/>
      <c r="B1690" s="16" t="s">
        <v>3</v>
      </c>
      <c r="C1690" s="7" t="s">
        <v>458</v>
      </c>
      <c r="D1690" s="34">
        <v>792.4</v>
      </c>
      <c r="E1690" s="22">
        <v>0</v>
      </c>
      <c r="F1690" s="22">
        <v>0</v>
      </c>
      <c r="G1690" s="22">
        <v>0</v>
      </c>
      <c r="H1690" s="22">
        <v>0</v>
      </c>
      <c r="I1690" s="22">
        <v>1206.5999999999999</v>
      </c>
    </row>
    <row r="1691" spans="1:9" ht="51" customHeight="1" outlineLevel="1" x14ac:dyDescent="0.25">
      <c r="A1691" s="7"/>
      <c r="B1691" s="15" t="s">
        <v>108</v>
      </c>
      <c r="C1691" s="43"/>
      <c r="D1691" s="22">
        <f>SUM(D1692)</f>
        <v>0</v>
      </c>
      <c r="E1691" s="22">
        <f t="shared" ref="E1691:I1691" si="624">SUM(E1692)</f>
        <v>12000</v>
      </c>
      <c r="F1691" s="22">
        <f t="shared" si="624"/>
        <v>12000</v>
      </c>
      <c r="G1691" s="22">
        <f t="shared" si="624"/>
        <v>0</v>
      </c>
      <c r="H1691" s="22">
        <f t="shared" si="624"/>
        <v>0</v>
      </c>
      <c r="I1691" s="22">
        <f t="shared" si="624"/>
        <v>0</v>
      </c>
    </row>
    <row r="1692" spans="1:9" outlineLevel="1" x14ac:dyDescent="0.25">
      <c r="A1692" s="7"/>
      <c r="B1692" s="16" t="s">
        <v>3</v>
      </c>
      <c r="C1692" s="43"/>
      <c r="D1692" s="22">
        <f>SUM(D1694,D1696,D1698,D1700,D1702,D1704)</f>
        <v>0</v>
      </c>
      <c r="E1692" s="22">
        <f t="shared" ref="E1692:I1692" si="625">SUM(E1694,E1696,E1698,E1700,E1702,E1704)</f>
        <v>12000</v>
      </c>
      <c r="F1692" s="22">
        <f t="shared" si="625"/>
        <v>12000</v>
      </c>
      <c r="G1692" s="22">
        <f t="shared" si="625"/>
        <v>0</v>
      </c>
      <c r="H1692" s="22">
        <f t="shared" si="625"/>
        <v>0</v>
      </c>
      <c r="I1692" s="22">
        <f t="shared" si="625"/>
        <v>0</v>
      </c>
    </row>
    <row r="1693" spans="1:9" outlineLevel="1" x14ac:dyDescent="0.25">
      <c r="A1693" s="7"/>
      <c r="B1693" s="15" t="s">
        <v>459</v>
      </c>
      <c r="C1693" s="43"/>
      <c r="D1693" s="22">
        <f>SUM(D1694)</f>
        <v>0</v>
      </c>
      <c r="E1693" s="22">
        <f t="shared" ref="E1693:I1693" si="626">SUM(E1694)</f>
        <v>2000</v>
      </c>
      <c r="F1693" s="22">
        <f t="shared" si="626"/>
        <v>2000</v>
      </c>
      <c r="G1693" s="22">
        <f t="shared" si="626"/>
        <v>0</v>
      </c>
      <c r="H1693" s="22">
        <f t="shared" si="626"/>
        <v>0</v>
      </c>
      <c r="I1693" s="22">
        <f t="shared" si="626"/>
        <v>0</v>
      </c>
    </row>
    <row r="1694" spans="1:9" ht="20.25" customHeight="1" outlineLevel="1" x14ac:dyDescent="0.25">
      <c r="A1694" s="7"/>
      <c r="B1694" s="16" t="s">
        <v>3</v>
      </c>
      <c r="C1694" s="43" t="s">
        <v>458</v>
      </c>
      <c r="D1694" s="22">
        <v>0</v>
      </c>
      <c r="E1694" s="22">
        <v>2000</v>
      </c>
      <c r="F1694" s="22">
        <v>2000</v>
      </c>
      <c r="G1694" s="22">
        <v>0</v>
      </c>
      <c r="H1694" s="22">
        <v>0</v>
      </c>
      <c r="I1694" s="22">
        <v>0</v>
      </c>
    </row>
    <row r="1695" spans="1:9" outlineLevel="1" x14ac:dyDescent="0.25">
      <c r="A1695" s="7"/>
      <c r="B1695" s="15" t="s">
        <v>460</v>
      </c>
      <c r="C1695" s="43"/>
      <c r="D1695" s="22">
        <f>SUM(D1696)</f>
        <v>0</v>
      </c>
      <c r="E1695" s="22">
        <f t="shared" ref="E1695:I1695" si="627">SUM(E1696)</f>
        <v>2000</v>
      </c>
      <c r="F1695" s="22">
        <f t="shared" si="627"/>
        <v>2000</v>
      </c>
      <c r="G1695" s="22">
        <f t="shared" si="627"/>
        <v>0</v>
      </c>
      <c r="H1695" s="22">
        <f t="shared" si="627"/>
        <v>0</v>
      </c>
      <c r="I1695" s="22">
        <f t="shared" si="627"/>
        <v>0</v>
      </c>
    </row>
    <row r="1696" spans="1:9" outlineLevel="1" x14ac:dyDescent="0.25">
      <c r="A1696" s="7"/>
      <c r="B1696" s="16" t="s">
        <v>3</v>
      </c>
      <c r="C1696" s="43" t="s">
        <v>458</v>
      </c>
      <c r="D1696" s="22">
        <v>0</v>
      </c>
      <c r="E1696" s="22">
        <v>2000</v>
      </c>
      <c r="F1696" s="22">
        <v>2000</v>
      </c>
      <c r="G1696" s="22">
        <v>0</v>
      </c>
      <c r="H1696" s="22">
        <v>0</v>
      </c>
      <c r="I1696" s="22">
        <v>0</v>
      </c>
    </row>
    <row r="1697" spans="1:9" outlineLevel="1" x14ac:dyDescent="0.25">
      <c r="A1697" s="7"/>
      <c r="B1697" s="15" t="s">
        <v>461</v>
      </c>
      <c r="C1697" s="43"/>
      <c r="D1697" s="22">
        <f>SUM(D1698)</f>
        <v>0</v>
      </c>
      <c r="E1697" s="22">
        <f t="shared" ref="E1697:I1697" si="628">SUM(E1698)</f>
        <v>2000</v>
      </c>
      <c r="F1697" s="22">
        <f t="shared" si="628"/>
        <v>2000</v>
      </c>
      <c r="G1697" s="22">
        <f t="shared" si="628"/>
        <v>0</v>
      </c>
      <c r="H1697" s="22">
        <f t="shared" si="628"/>
        <v>0</v>
      </c>
      <c r="I1697" s="22">
        <f t="shared" si="628"/>
        <v>0</v>
      </c>
    </row>
    <row r="1698" spans="1:9" outlineLevel="1" x14ac:dyDescent="0.25">
      <c r="A1698" s="7"/>
      <c r="B1698" s="16" t="s">
        <v>3</v>
      </c>
      <c r="C1698" s="43" t="s">
        <v>458</v>
      </c>
      <c r="D1698" s="22">
        <v>0</v>
      </c>
      <c r="E1698" s="22">
        <v>2000</v>
      </c>
      <c r="F1698" s="22">
        <v>2000</v>
      </c>
      <c r="G1698" s="22">
        <v>0</v>
      </c>
      <c r="H1698" s="22">
        <v>0</v>
      </c>
      <c r="I1698" s="22">
        <v>0</v>
      </c>
    </row>
    <row r="1699" spans="1:9" outlineLevel="1" x14ac:dyDescent="0.25">
      <c r="A1699" s="7"/>
      <c r="B1699" s="15" t="s">
        <v>462</v>
      </c>
      <c r="C1699" s="43"/>
      <c r="D1699" s="22">
        <f>SUM(D1700)</f>
        <v>0</v>
      </c>
      <c r="E1699" s="22">
        <f t="shared" ref="E1699:I1699" si="629">SUM(E1700)</f>
        <v>2000</v>
      </c>
      <c r="F1699" s="22">
        <f t="shared" si="629"/>
        <v>2000</v>
      </c>
      <c r="G1699" s="22">
        <f t="shared" si="629"/>
        <v>0</v>
      </c>
      <c r="H1699" s="22">
        <f t="shared" si="629"/>
        <v>0</v>
      </c>
      <c r="I1699" s="22">
        <f t="shared" si="629"/>
        <v>0</v>
      </c>
    </row>
    <row r="1700" spans="1:9" outlineLevel="1" x14ac:dyDescent="0.25">
      <c r="A1700" s="7"/>
      <c r="B1700" s="16" t="s">
        <v>3</v>
      </c>
      <c r="C1700" s="43" t="s">
        <v>458</v>
      </c>
      <c r="D1700" s="22">
        <v>0</v>
      </c>
      <c r="E1700" s="22">
        <v>2000</v>
      </c>
      <c r="F1700" s="22">
        <v>2000</v>
      </c>
      <c r="G1700" s="22">
        <v>0</v>
      </c>
      <c r="H1700" s="22">
        <v>0</v>
      </c>
      <c r="I1700" s="22">
        <v>0</v>
      </c>
    </row>
    <row r="1701" spans="1:9" outlineLevel="1" x14ac:dyDescent="0.25">
      <c r="A1701" s="7"/>
      <c r="B1701" s="15" t="s">
        <v>463</v>
      </c>
      <c r="C1701" s="43"/>
      <c r="D1701" s="22">
        <f>SUM(D1702)</f>
        <v>0</v>
      </c>
      <c r="E1701" s="22">
        <f t="shared" ref="E1701:I1701" si="630">SUM(E1702)</f>
        <v>2000</v>
      </c>
      <c r="F1701" s="22">
        <f t="shared" si="630"/>
        <v>2000</v>
      </c>
      <c r="G1701" s="22">
        <f t="shared" si="630"/>
        <v>0</v>
      </c>
      <c r="H1701" s="22">
        <f t="shared" si="630"/>
        <v>0</v>
      </c>
      <c r="I1701" s="22">
        <f t="shared" si="630"/>
        <v>0</v>
      </c>
    </row>
    <row r="1702" spans="1:9" outlineLevel="1" x14ac:dyDescent="0.25">
      <c r="A1702" s="7"/>
      <c r="B1702" s="16" t="s">
        <v>3</v>
      </c>
      <c r="C1702" s="43" t="s">
        <v>458</v>
      </c>
      <c r="D1702" s="22">
        <v>0</v>
      </c>
      <c r="E1702" s="22">
        <v>2000</v>
      </c>
      <c r="F1702" s="22">
        <v>2000</v>
      </c>
      <c r="G1702" s="22">
        <v>0</v>
      </c>
      <c r="H1702" s="22">
        <v>0</v>
      </c>
      <c r="I1702" s="22">
        <v>0</v>
      </c>
    </row>
    <row r="1703" spans="1:9" outlineLevel="1" x14ac:dyDescent="0.25">
      <c r="A1703" s="7"/>
      <c r="B1703" s="15" t="s">
        <v>464</v>
      </c>
      <c r="C1703" s="43"/>
      <c r="D1703" s="22">
        <f>SUM(D1704)</f>
        <v>0</v>
      </c>
      <c r="E1703" s="22">
        <f t="shared" ref="E1703:I1703" si="631">SUM(E1704)</f>
        <v>2000</v>
      </c>
      <c r="F1703" s="22">
        <f t="shared" si="631"/>
        <v>2000</v>
      </c>
      <c r="G1703" s="22">
        <f t="shared" si="631"/>
        <v>0</v>
      </c>
      <c r="H1703" s="22">
        <f t="shared" si="631"/>
        <v>0</v>
      </c>
      <c r="I1703" s="22">
        <f t="shared" si="631"/>
        <v>0</v>
      </c>
    </row>
    <row r="1704" spans="1:9" outlineLevel="1" x14ac:dyDescent="0.25">
      <c r="A1704" s="7"/>
      <c r="B1704" s="16" t="s">
        <v>3</v>
      </c>
      <c r="C1704" s="43" t="s">
        <v>458</v>
      </c>
      <c r="D1704" s="22">
        <v>0</v>
      </c>
      <c r="E1704" s="22">
        <v>2000</v>
      </c>
      <c r="F1704" s="22">
        <v>2000</v>
      </c>
      <c r="G1704" s="22">
        <v>0</v>
      </c>
      <c r="H1704" s="22">
        <v>0</v>
      </c>
      <c r="I1704" s="22">
        <v>0</v>
      </c>
    </row>
    <row r="1705" spans="1:9" ht="47.25" outlineLevel="1" x14ac:dyDescent="0.25">
      <c r="A1705" s="7"/>
      <c r="B1705" s="15" t="s">
        <v>109</v>
      </c>
      <c r="C1705" s="25"/>
      <c r="D1705" s="22">
        <f>SUM(D1707,D1709,D1711,D1713)</f>
        <v>0</v>
      </c>
      <c r="E1705" s="22">
        <f t="shared" ref="E1705:I1706" si="632">SUM(E1707,E1709,E1711,E1713)</f>
        <v>0</v>
      </c>
      <c r="F1705" s="22">
        <f t="shared" si="632"/>
        <v>0</v>
      </c>
      <c r="G1705" s="22">
        <f t="shared" si="632"/>
        <v>0</v>
      </c>
      <c r="H1705" s="22">
        <f t="shared" si="632"/>
        <v>0</v>
      </c>
      <c r="I1705" s="22">
        <f t="shared" si="632"/>
        <v>0</v>
      </c>
    </row>
    <row r="1706" spans="1:9" outlineLevel="1" x14ac:dyDescent="0.25">
      <c r="A1706" s="7"/>
      <c r="B1706" s="16" t="s">
        <v>3</v>
      </c>
      <c r="C1706" s="26"/>
      <c r="D1706" s="22">
        <f>SUM(D1708,D1710,D1712,D1714)</f>
        <v>0</v>
      </c>
      <c r="E1706" s="22">
        <f t="shared" si="632"/>
        <v>0</v>
      </c>
      <c r="F1706" s="22">
        <f t="shared" si="632"/>
        <v>0</v>
      </c>
      <c r="G1706" s="22">
        <f t="shared" si="632"/>
        <v>0</v>
      </c>
      <c r="H1706" s="22">
        <f t="shared" si="632"/>
        <v>0</v>
      </c>
      <c r="I1706" s="22">
        <f t="shared" si="632"/>
        <v>0</v>
      </c>
    </row>
    <row r="1707" spans="1:9" outlineLevel="1" x14ac:dyDescent="0.25">
      <c r="A1707" s="7"/>
      <c r="B1707" s="15" t="s">
        <v>403</v>
      </c>
      <c r="C1707" s="26"/>
      <c r="D1707" s="22">
        <f t="shared" ref="D1707:I1713" si="633">D1708</f>
        <v>0</v>
      </c>
      <c r="E1707" s="22">
        <f t="shared" si="633"/>
        <v>0</v>
      </c>
      <c r="F1707" s="22">
        <f t="shared" si="633"/>
        <v>0</v>
      </c>
      <c r="G1707" s="22">
        <f t="shared" si="633"/>
        <v>0</v>
      </c>
      <c r="H1707" s="22">
        <f t="shared" si="633"/>
        <v>0</v>
      </c>
      <c r="I1707" s="22">
        <f t="shared" si="633"/>
        <v>0</v>
      </c>
    </row>
    <row r="1708" spans="1:9" outlineLevel="1" x14ac:dyDescent="0.25">
      <c r="A1708" s="7"/>
      <c r="B1708" s="16" t="s">
        <v>3</v>
      </c>
      <c r="C1708" s="26" t="s">
        <v>292</v>
      </c>
      <c r="D1708" s="22">
        <v>0</v>
      </c>
      <c r="E1708" s="168">
        <v>0</v>
      </c>
      <c r="F1708" s="168">
        <v>0</v>
      </c>
      <c r="G1708" s="168">
        <v>0</v>
      </c>
      <c r="H1708" s="22">
        <v>0</v>
      </c>
      <c r="I1708" s="22">
        <v>0</v>
      </c>
    </row>
    <row r="1709" spans="1:9" outlineLevel="1" x14ac:dyDescent="0.25">
      <c r="A1709" s="7"/>
      <c r="B1709" s="15" t="s">
        <v>404</v>
      </c>
      <c r="C1709" s="26"/>
      <c r="D1709" s="22">
        <f t="shared" si="633"/>
        <v>0</v>
      </c>
      <c r="E1709" s="168">
        <f t="shared" si="633"/>
        <v>0</v>
      </c>
      <c r="F1709" s="168">
        <f t="shared" si="633"/>
        <v>0</v>
      </c>
      <c r="G1709" s="168">
        <f t="shared" si="633"/>
        <v>0</v>
      </c>
      <c r="H1709" s="22">
        <f t="shared" si="633"/>
        <v>0</v>
      </c>
      <c r="I1709" s="22">
        <f t="shared" si="633"/>
        <v>0</v>
      </c>
    </row>
    <row r="1710" spans="1:9" outlineLevel="1" x14ac:dyDescent="0.25">
      <c r="A1710" s="7"/>
      <c r="B1710" s="16" t="s">
        <v>3</v>
      </c>
      <c r="C1710" s="26" t="s">
        <v>292</v>
      </c>
      <c r="D1710" s="22">
        <v>0</v>
      </c>
      <c r="E1710" s="168">
        <v>0</v>
      </c>
      <c r="F1710" s="168">
        <v>0</v>
      </c>
      <c r="G1710" s="168">
        <v>0</v>
      </c>
      <c r="H1710" s="22">
        <v>0</v>
      </c>
      <c r="I1710" s="22">
        <v>0</v>
      </c>
    </row>
    <row r="1711" spans="1:9" outlineLevel="1" x14ac:dyDescent="0.25">
      <c r="A1711" s="7"/>
      <c r="B1711" s="15" t="s">
        <v>405</v>
      </c>
      <c r="C1711" s="26"/>
      <c r="D1711" s="22">
        <f t="shared" si="633"/>
        <v>0</v>
      </c>
      <c r="E1711" s="168">
        <f t="shared" si="633"/>
        <v>0</v>
      </c>
      <c r="F1711" s="168">
        <f t="shared" si="633"/>
        <v>0</v>
      </c>
      <c r="G1711" s="168">
        <f t="shared" si="633"/>
        <v>0</v>
      </c>
      <c r="H1711" s="22">
        <f t="shared" si="633"/>
        <v>0</v>
      </c>
      <c r="I1711" s="22">
        <f t="shared" si="633"/>
        <v>0</v>
      </c>
    </row>
    <row r="1712" spans="1:9" outlineLevel="1" x14ac:dyDescent="0.25">
      <c r="A1712" s="7"/>
      <c r="B1712" s="16" t="s">
        <v>3</v>
      </c>
      <c r="C1712" s="26" t="s">
        <v>292</v>
      </c>
      <c r="D1712" s="22">
        <v>0</v>
      </c>
      <c r="E1712" s="168">
        <v>0</v>
      </c>
      <c r="F1712" s="168">
        <v>0</v>
      </c>
      <c r="G1712" s="168">
        <v>0</v>
      </c>
      <c r="H1712" s="22">
        <v>0</v>
      </c>
      <c r="I1712" s="22">
        <v>0</v>
      </c>
    </row>
    <row r="1713" spans="1:9" outlineLevel="1" x14ac:dyDescent="0.25">
      <c r="A1713" s="7"/>
      <c r="B1713" s="15" t="s">
        <v>406</v>
      </c>
      <c r="C1713" s="26"/>
      <c r="D1713" s="22">
        <f t="shared" si="633"/>
        <v>0</v>
      </c>
      <c r="E1713" s="168">
        <f t="shared" si="633"/>
        <v>0</v>
      </c>
      <c r="F1713" s="168">
        <f t="shared" si="633"/>
        <v>0</v>
      </c>
      <c r="G1713" s="168">
        <f t="shared" si="633"/>
        <v>0</v>
      </c>
      <c r="H1713" s="22">
        <f t="shared" si="633"/>
        <v>0</v>
      </c>
      <c r="I1713" s="22">
        <f t="shared" si="633"/>
        <v>0</v>
      </c>
    </row>
    <row r="1714" spans="1:9" outlineLevel="1" x14ac:dyDescent="0.25">
      <c r="A1714" s="7"/>
      <c r="B1714" s="16" t="s">
        <v>3</v>
      </c>
      <c r="C1714" s="26" t="s">
        <v>292</v>
      </c>
      <c r="D1714" s="22">
        <v>0</v>
      </c>
      <c r="E1714" s="168">
        <v>0</v>
      </c>
      <c r="F1714" s="168">
        <v>0</v>
      </c>
      <c r="G1714" s="168">
        <v>0</v>
      </c>
      <c r="H1714" s="22">
        <v>0</v>
      </c>
      <c r="I1714" s="22">
        <v>0</v>
      </c>
    </row>
    <row r="1715" spans="1:9" ht="47.25" outlineLevel="1" x14ac:dyDescent="0.25">
      <c r="A1715" s="56"/>
      <c r="B1715" s="30" t="s">
        <v>110</v>
      </c>
      <c r="C1715" s="122"/>
      <c r="D1715" s="33">
        <v>2082.9</v>
      </c>
      <c r="E1715" s="33">
        <f t="shared" ref="E1715:I1715" si="634">E1716</f>
        <v>2082.8999999999996</v>
      </c>
      <c r="F1715" s="33">
        <f t="shared" si="634"/>
        <v>2126.1</v>
      </c>
      <c r="G1715" s="33">
        <f t="shared" si="634"/>
        <v>2082.8999999999996</v>
      </c>
      <c r="H1715" s="33">
        <f t="shared" si="634"/>
        <v>2126.1</v>
      </c>
      <c r="I1715" s="33">
        <f t="shared" si="634"/>
        <v>2409.9</v>
      </c>
    </row>
    <row r="1716" spans="1:9" outlineLevel="1" x14ac:dyDescent="0.25">
      <c r="A1716" s="7"/>
      <c r="B1716" s="16" t="s">
        <v>3</v>
      </c>
      <c r="C1716" s="26"/>
      <c r="D1716" s="22">
        <f>SUM(D1718)</f>
        <v>2082.8999999999996</v>
      </c>
      <c r="E1716" s="22">
        <f t="shared" ref="E1716:I1716" si="635">SUM(E1718)</f>
        <v>2082.8999999999996</v>
      </c>
      <c r="F1716" s="22">
        <f t="shared" si="635"/>
        <v>2126.1</v>
      </c>
      <c r="G1716" s="22">
        <f t="shared" si="635"/>
        <v>2082.8999999999996</v>
      </c>
      <c r="H1716" s="22">
        <f t="shared" si="635"/>
        <v>2126.1</v>
      </c>
      <c r="I1716" s="22">
        <f t="shared" si="635"/>
        <v>2409.9</v>
      </c>
    </row>
    <row r="1717" spans="1:9" ht="47.25" outlineLevel="1" x14ac:dyDescent="0.25">
      <c r="A1717" s="7"/>
      <c r="B1717" s="15" t="s">
        <v>111</v>
      </c>
      <c r="C1717" s="25"/>
      <c r="D1717" s="22">
        <f>SUM(D1718)</f>
        <v>2082.8999999999996</v>
      </c>
      <c r="E1717" s="22">
        <f t="shared" ref="E1717:I1717" si="636">SUM(E1718)</f>
        <v>2082.8999999999996</v>
      </c>
      <c r="F1717" s="22">
        <f t="shared" si="636"/>
        <v>2126.1</v>
      </c>
      <c r="G1717" s="22">
        <f t="shared" si="636"/>
        <v>2082.8999999999996</v>
      </c>
      <c r="H1717" s="22">
        <f t="shared" si="636"/>
        <v>2126.1</v>
      </c>
      <c r="I1717" s="22">
        <f t="shared" si="636"/>
        <v>2409.9</v>
      </c>
    </row>
    <row r="1718" spans="1:9" outlineLevel="1" x14ac:dyDescent="0.25">
      <c r="A1718" s="7"/>
      <c r="B1718" s="16" t="s">
        <v>3</v>
      </c>
      <c r="C1718" s="26"/>
      <c r="D1718" s="22">
        <f>SUM(D1720,D1722,D1724,D1726,D1728,D1730,D1732,D1734,D1736,D1738,D1740,D1742,D1744,D1746,D1748,D1750)</f>
        <v>2082.8999999999996</v>
      </c>
      <c r="E1718" s="22">
        <f t="shared" ref="E1718:I1718" si="637">SUM(E1720,E1722,E1724,E1726,E1728,E1730,E1732,E1734,E1736,E1738,E1740,E1742,E1744,E1746,E1748,E1750)</f>
        <v>2082.8999999999996</v>
      </c>
      <c r="F1718" s="22">
        <f t="shared" si="637"/>
        <v>2126.1</v>
      </c>
      <c r="G1718" s="22">
        <f t="shared" si="637"/>
        <v>2082.8999999999996</v>
      </c>
      <c r="H1718" s="22">
        <f t="shared" si="637"/>
        <v>2126.1</v>
      </c>
      <c r="I1718" s="22">
        <f t="shared" si="637"/>
        <v>2409.9</v>
      </c>
    </row>
    <row r="1719" spans="1:9" outlineLevel="1" x14ac:dyDescent="0.25">
      <c r="A1719" s="7"/>
      <c r="B1719" s="15" t="s">
        <v>112</v>
      </c>
      <c r="C1719" s="25"/>
      <c r="D1719" s="22">
        <f t="shared" ref="D1719:I1719" si="638">D1720</f>
        <v>100</v>
      </c>
      <c r="E1719" s="22">
        <f t="shared" si="638"/>
        <v>100</v>
      </c>
      <c r="F1719" s="22">
        <f t="shared" si="638"/>
        <v>100</v>
      </c>
      <c r="G1719" s="22">
        <f t="shared" si="638"/>
        <v>100</v>
      </c>
      <c r="H1719" s="22">
        <f t="shared" si="638"/>
        <v>100</v>
      </c>
      <c r="I1719" s="22">
        <f t="shared" si="638"/>
        <v>383.8</v>
      </c>
    </row>
    <row r="1720" spans="1:9" outlineLevel="1" x14ac:dyDescent="0.25">
      <c r="A1720" s="7"/>
      <c r="B1720" s="16" t="s">
        <v>3</v>
      </c>
      <c r="C1720" s="26" t="s">
        <v>292</v>
      </c>
      <c r="D1720" s="22">
        <v>100</v>
      </c>
      <c r="E1720" s="22">
        <v>100</v>
      </c>
      <c r="F1720" s="22">
        <v>100</v>
      </c>
      <c r="G1720" s="22">
        <v>100</v>
      </c>
      <c r="H1720" s="22">
        <v>100</v>
      </c>
      <c r="I1720" s="22">
        <v>383.8</v>
      </c>
    </row>
    <row r="1721" spans="1:9" outlineLevel="1" x14ac:dyDescent="0.25">
      <c r="A1721" s="7"/>
      <c r="B1721" s="15" t="s">
        <v>113</v>
      </c>
      <c r="C1721" s="26"/>
      <c r="D1721" s="22">
        <f t="shared" ref="D1721:I1721" si="639">D1722</f>
        <v>175.2</v>
      </c>
      <c r="E1721" s="22">
        <f t="shared" si="639"/>
        <v>175.2</v>
      </c>
      <c r="F1721" s="22">
        <f t="shared" si="639"/>
        <v>175.2</v>
      </c>
      <c r="G1721" s="22">
        <f t="shared" si="639"/>
        <v>175.2</v>
      </c>
      <c r="H1721" s="22">
        <f t="shared" si="639"/>
        <v>175.2</v>
      </c>
      <c r="I1721" s="22">
        <f t="shared" si="639"/>
        <v>175.2</v>
      </c>
    </row>
    <row r="1722" spans="1:9" outlineLevel="1" x14ac:dyDescent="0.25">
      <c r="A1722" s="7"/>
      <c r="B1722" s="16" t="s">
        <v>3</v>
      </c>
      <c r="C1722" s="26" t="s">
        <v>292</v>
      </c>
      <c r="D1722" s="22">
        <v>175.2</v>
      </c>
      <c r="E1722" s="22">
        <v>175.2</v>
      </c>
      <c r="F1722" s="22">
        <v>175.2</v>
      </c>
      <c r="G1722" s="22">
        <v>175.2</v>
      </c>
      <c r="H1722" s="22">
        <v>175.2</v>
      </c>
      <c r="I1722" s="22">
        <v>175.2</v>
      </c>
    </row>
    <row r="1723" spans="1:9" outlineLevel="1" x14ac:dyDescent="0.25">
      <c r="A1723" s="7"/>
      <c r="B1723" s="15" t="s">
        <v>114</v>
      </c>
      <c r="C1723" s="26"/>
      <c r="D1723" s="22">
        <f t="shared" ref="D1723:I1723" si="640">D1724</f>
        <v>111.2</v>
      </c>
      <c r="E1723" s="22">
        <f t="shared" si="640"/>
        <v>111.2</v>
      </c>
      <c r="F1723" s="22">
        <f t="shared" si="640"/>
        <v>111.2</v>
      </c>
      <c r="G1723" s="22">
        <f t="shared" si="640"/>
        <v>111.2</v>
      </c>
      <c r="H1723" s="22">
        <f t="shared" si="640"/>
        <v>111.2</v>
      </c>
      <c r="I1723" s="22">
        <f t="shared" si="640"/>
        <v>111.2</v>
      </c>
    </row>
    <row r="1724" spans="1:9" outlineLevel="1" x14ac:dyDescent="0.25">
      <c r="A1724" s="7"/>
      <c r="B1724" s="16" t="s">
        <v>3</v>
      </c>
      <c r="C1724" s="26" t="s">
        <v>292</v>
      </c>
      <c r="D1724" s="22">
        <v>111.2</v>
      </c>
      <c r="E1724" s="22">
        <v>111.2</v>
      </c>
      <c r="F1724" s="22">
        <v>111.2</v>
      </c>
      <c r="G1724" s="22">
        <v>111.2</v>
      </c>
      <c r="H1724" s="22">
        <v>111.2</v>
      </c>
      <c r="I1724" s="22">
        <v>111.2</v>
      </c>
    </row>
    <row r="1725" spans="1:9" outlineLevel="1" x14ac:dyDescent="0.25">
      <c r="A1725" s="7"/>
      <c r="B1725" s="15" t="s">
        <v>115</v>
      </c>
      <c r="C1725" s="26"/>
      <c r="D1725" s="22">
        <f t="shared" ref="D1725:I1725" si="641">D1726</f>
        <v>100</v>
      </c>
      <c r="E1725" s="22">
        <f t="shared" si="641"/>
        <v>100</v>
      </c>
      <c r="F1725" s="22">
        <f>F1726</f>
        <v>150</v>
      </c>
      <c r="G1725" s="22">
        <f t="shared" si="641"/>
        <v>100</v>
      </c>
      <c r="H1725" s="22">
        <f t="shared" si="641"/>
        <v>150</v>
      </c>
      <c r="I1725" s="22">
        <f t="shared" si="641"/>
        <v>150</v>
      </c>
    </row>
    <row r="1726" spans="1:9" outlineLevel="1" x14ac:dyDescent="0.25">
      <c r="A1726" s="7"/>
      <c r="B1726" s="16" t="s">
        <v>3</v>
      </c>
      <c r="C1726" s="26" t="s">
        <v>292</v>
      </c>
      <c r="D1726" s="22">
        <v>100</v>
      </c>
      <c r="E1726" s="22">
        <v>100</v>
      </c>
      <c r="F1726" s="22">
        <v>150</v>
      </c>
      <c r="G1726" s="22">
        <v>100</v>
      </c>
      <c r="H1726" s="22">
        <v>150</v>
      </c>
      <c r="I1726" s="22">
        <v>150</v>
      </c>
    </row>
    <row r="1727" spans="1:9" outlineLevel="1" x14ac:dyDescent="0.25">
      <c r="A1727" s="7"/>
      <c r="B1727" s="15" t="s">
        <v>116</v>
      </c>
      <c r="C1727" s="26"/>
      <c r="D1727" s="22">
        <f t="shared" ref="D1727:I1727" si="642">D1728</f>
        <v>50</v>
      </c>
      <c r="E1727" s="22">
        <f t="shared" si="642"/>
        <v>50</v>
      </c>
      <c r="F1727" s="22">
        <f t="shared" si="642"/>
        <v>50</v>
      </c>
      <c r="G1727" s="22">
        <f t="shared" si="642"/>
        <v>50</v>
      </c>
      <c r="H1727" s="22">
        <f t="shared" si="642"/>
        <v>50</v>
      </c>
      <c r="I1727" s="22">
        <f t="shared" si="642"/>
        <v>50</v>
      </c>
    </row>
    <row r="1728" spans="1:9" outlineLevel="1" x14ac:dyDescent="0.25">
      <c r="A1728" s="7"/>
      <c r="B1728" s="16" t="s">
        <v>3</v>
      </c>
      <c r="C1728" s="26" t="s">
        <v>292</v>
      </c>
      <c r="D1728" s="22">
        <v>50</v>
      </c>
      <c r="E1728" s="22">
        <v>50</v>
      </c>
      <c r="F1728" s="22">
        <v>50</v>
      </c>
      <c r="G1728" s="22">
        <v>50</v>
      </c>
      <c r="H1728" s="22">
        <v>50</v>
      </c>
      <c r="I1728" s="22">
        <v>50</v>
      </c>
    </row>
    <row r="1729" spans="1:9" outlineLevel="1" x14ac:dyDescent="0.25">
      <c r="A1729" s="7"/>
      <c r="B1729" s="15" t="s">
        <v>117</v>
      </c>
      <c r="C1729" s="26"/>
      <c r="D1729" s="22">
        <f t="shared" ref="D1729:I1729" si="643">D1730</f>
        <v>309.7</v>
      </c>
      <c r="E1729" s="22">
        <f t="shared" si="643"/>
        <v>309.7</v>
      </c>
      <c r="F1729" s="22">
        <f t="shared" si="643"/>
        <v>319.2</v>
      </c>
      <c r="G1729" s="22">
        <f t="shared" si="643"/>
        <v>309.7</v>
      </c>
      <c r="H1729" s="22">
        <f t="shared" si="643"/>
        <v>319.2</v>
      </c>
      <c r="I1729" s="22">
        <f t="shared" si="643"/>
        <v>319.2</v>
      </c>
    </row>
    <row r="1730" spans="1:9" outlineLevel="1" x14ac:dyDescent="0.25">
      <c r="A1730" s="7"/>
      <c r="B1730" s="16" t="s">
        <v>3</v>
      </c>
      <c r="C1730" s="26" t="s">
        <v>292</v>
      </c>
      <c r="D1730" s="22">
        <v>309.7</v>
      </c>
      <c r="E1730" s="22">
        <v>309.7</v>
      </c>
      <c r="F1730" s="22">
        <v>319.2</v>
      </c>
      <c r="G1730" s="22">
        <v>309.7</v>
      </c>
      <c r="H1730" s="22">
        <v>319.2</v>
      </c>
      <c r="I1730" s="22">
        <v>319.2</v>
      </c>
    </row>
    <row r="1731" spans="1:9" outlineLevel="1" x14ac:dyDescent="0.25">
      <c r="A1731" s="7"/>
      <c r="B1731" s="15" t="s">
        <v>118</v>
      </c>
      <c r="C1731" s="26"/>
      <c r="D1731" s="22">
        <f t="shared" ref="D1731:I1731" si="644">D1732</f>
        <v>100</v>
      </c>
      <c r="E1731" s="22">
        <f t="shared" si="644"/>
        <v>100</v>
      </c>
      <c r="F1731" s="22">
        <f t="shared" si="644"/>
        <v>100</v>
      </c>
      <c r="G1731" s="22">
        <f t="shared" si="644"/>
        <v>100</v>
      </c>
      <c r="H1731" s="22">
        <f t="shared" si="644"/>
        <v>100</v>
      </c>
      <c r="I1731" s="22">
        <f t="shared" si="644"/>
        <v>100</v>
      </c>
    </row>
    <row r="1732" spans="1:9" outlineLevel="1" x14ac:dyDescent="0.25">
      <c r="A1732" s="7"/>
      <c r="B1732" s="16" t="s">
        <v>3</v>
      </c>
      <c r="C1732" s="26" t="s">
        <v>292</v>
      </c>
      <c r="D1732" s="22">
        <v>100</v>
      </c>
      <c r="E1732" s="22">
        <v>100</v>
      </c>
      <c r="F1732" s="22">
        <v>100</v>
      </c>
      <c r="G1732" s="22">
        <v>100</v>
      </c>
      <c r="H1732" s="22">
        <v>100</v>
      </c>
      <c r="I1732" s="22">
        <v>100</v>
      </c>
    </row>
    <row r="1733" spans="1:9" outlineLevel="1" x14ac:dyDescent="0.25">
      <c r="A1733" s="7"/>
      <c r="B1733" s="15" t="s">
        <v>119</v>
      </c>
      <c r="C1733" s="26"/>
      <c r="D1733" s="22">
        <f t="shared" ref="D1733:I1733" si="645">D1734</f>
        <v>50</v>
      </c>
      <c r="E1733" s="22">
        <f t="shared" si="645"/>
        <v>50</v>
      </c>
      <c r="F1733" s="22">
        <f t="shared" si="645"/>
        <v>50</v>
      </c>
      <c r="G1733" s="22">
        <f t="shared" si="645"/>
        <v>50</v>
      </c>
      <c r="H1733" s="22">
        <f t="shared" si="645"/>
        <v>50</v>
      </c>
      <c r="I1733" s="22">
        <f t="shared" si="645"/>
        <v>50</v>
      </c>
    </row>
    <row r="1734" spans="1:9" outlineLevel="1" x14ac:dyDescent="0.25">
      <c r="A1734" s="7"/>
      <c r="B1734" s="16" t="s">
        <v>3</v>
      </c>
      <c r="C1734" s="26" t="s">
        <v>292</v>
      </c>
      <c r="D1734" s="22">
        <v>50</v>
      </c>
      <c r="E1734" s="22">
        <v>50</v>
      </c>
      <c r="F1734" s="22">
        <v>50</v>
      </c>
      <c r="G1734" s="22">
        <v>50</v>
      </c>
      <c r="H1734" s="22">
        <v>50</v>
      </c>
      <c r="I1734" s="22">
        <v>50</v>
      </c>
    </row>
    <row r="1735" spans="1:9" outlineLevel="1" x14ac:dyDescent="0.25">
      <c r="A1735" s="7"/>
      <c r="B1735" s="15" t="s">
        <v>120</v>
      </c>
      <c r="C1735" s="26"/>
      <c r="D1735" s="22">
        <f t="shared" ref="D1735:I1735" si="646">D1736</f>
        <v>100</v>
      </c>
      <c r="E1735" s="22">
        <f t="shared" si="646"/>
        <v>100</v>
      </c>
      <c r="F1735" s="22">
        <f t="shared" si="646"/>
        <v>100</v>
      </c>
      <c r="G1735" s="22">
        <f t="shared" si="646"/>
        <v>100</v>
      </c>
      <c r="H1735" s="22">
        <f t="shared" si="646"/>
        <v>100</v>
      </c>
      <c r="I1735" s="22">
        <f t="shared" si="646"/>
        <v>100</v>
      </c>
    </row>
    <row r="1736" spans="1:9" outlineLevel="1" x14ac:dyDescent="0.25">
      <c r="A1736" s="7"/>
      <c r="B1736" s="16" t="s">
        <v>3</v>
      </c>
      <c r="C1736" s="26" t="s">
        <v>292</v>
      </c>
      <c r="D1736" s="22">
        <v>100</v>
      </c>
      <c r="E1736" s="22">
        <v>100</v>
      </c>
      <c r="F1736" s="22">
        <v>100</v>
      </c>
      <c r="G1736" s="22">
        <v>100</v>
      </c>
      <c r="H1736" s="22">
        <v>100</v>
      </c>
      <c r="I1736" s="22">
        <v>100</v>
      </c>
    </row>
    <row r="1737" spans="1:9" outlineLevel="1" x14ac:dyDescent="0.25">
      <c r="A1737" s="7"/>
      <c r="B1737" s="15" t="s">
        <v>121</v>
      </c>
      <c r="C1737" s="26"/>
      <c r="D1737" s="22">
        <f t="shared" ref="D1737:I1737" si="647">D1738</f>
        <v>50</v>
      </c>
      <c r="E1737" s="22">
        <f t="shared" si="647"/>
        <v>50</v>
      </c>
      <c r="F1737" s="22">
        <f t="shared" si="647"/>
        <v>50</v>
      </c>
      <c r="G1737" s="22">
        <f t="shared" si="647"/>
        <v>50</v>
      </c>
      <c r="H1737" s="22">
        <f t="shared" si="647"/>
        <v>50</v>
      </c>
      <c r="I1737" s="22">
        <f t="shared" si="647"/>
        <v>50</v>
      </c>
    </row>
    <row r="1738" spans="1:9" outlineLevel="1" x14ac:dyDescent="0.25">
      <c r="A1738" s="7"/>
      <c r="B1738" s="16" t="s">
        <v>3</v>
      </c>
      <c r="C1738" s="26" t="s">
        <v>292</v>
      </c>
      <c r="D1738" s="22">
        <v>50</v>
      </c>
      <c r="E1738" s="22">
        <v>50</v>
      </c>
      <c r="F1738" s="22">
        <v>50</v>
      </c>
      <c r="G1738" s="22">
        <v>50</v>
      </c>
      <c r="H1738" s="22">
        <v>50</v>
      </c>
      <c r="I1738" s="22">
        <v>50</v>
      </c>
    </row>
    <row r="1739" spans="1:9" outlineLevel="1" x14ac:dyDescent="0.25">
      <c r="A1739" s="7"/>
      <c r="B1739" s="15" t="s">
        <v>122</v>
      </c>
      <c r="C1739" s="26"/>
      <c r="D1739" s="22">
        <f t="shared" ref="D1739:I1739" si="648">D1740</f>
        <v>100</v>
      </c>
      <c r="E1739" s="22">
        <f t="shared" si="648"/>
        <v>100</v>
      </c>
      <c r="F1739" s="22">
        <f t="shared" si="648"/>
        <v>100</v>
      </c>
      <c r="G1739" s="22">
        <f t="shared" si="648"/>
        <v>100</v>
      </c>
      <c r="H1739" s="22">
        <f t="shared" si="648"/>
        <v>100</v>
      </c>
      <c r="I1739" s="22">
        <f t="shared" si="648"/>
        <v>100</v>
      </c>
    </row>
    <row r="1740" spans="1:9" outlineLevel="1" x14ac:dyDescent="0.25">
      <c r="A1740" s="26"/>
      <c r="B1740" s="16" t="s">
        <v>3</v>
      </c>
      <c r="C1740" s="26" t="s">
        <v>292</v>
      </c>
      <c r="D1740" s="22">
        <v>100</v>
      </c>
      <c r="E1740" s="22">
        <v>100</v>
      </c>
      <c r="F1740" s="22">
        <v>100</v>
      </c>
      <c r="G1740" s="22">
        <v>100</v>
      </c>
      <c r="H1740" s="22">
        <v>100</v>
      </c>
      <c r="I1740" s="22">
        <v>100</v>
      </c>
    </row>
    <row r="1741" spans="1:9" outlineLevel="1" x14ac:dyDescent="0.25">
      <c r="A1741" s="7"/>
      <c r="B1741" s="15" t="s">
        <v>123</v>
      </c>
      <c r="C1741" s="26"/>
      <c r="D1741" s="22">
        <f t="shared" ref="D1741:I1741" si="649">D1742</f>
        <v>193.8</v>
      </c>
      <c r="E1741" s="22">
        <f t="shared" si="649"/>
        <v>193.8</v>
      </c>
      <c r="F1741" s="22">
        <f t="shared" si="649"/>
        <v>193.8</v>
      </c>
      <c r="G1741" s="22">
        <f t="shared" si="649"/>
        <v>193.8</v>
      </c>
      <c r="H1741" s="22">
        <f t="shared" si="649"/>
        <v>193.8</v>
      </c>
      <c r="I1741" s="22">
        <f t="shared" si="649"/>
        <v>193.8</v>
      </c>
    </row>
    <row r="1742" spans="1:9" outlineLevel="1" x14ac:dyDescent="0.25">
      <c r="A1742" s="7"/>
      <c r="B1742" s="16" t="s">
        <v>3</v>
      </c>
      <c r="C1742" s="26" t="s">
        <v>292</v>
      </c>
      <c r="D1742" s="22">
        <v>193.8</v>
      </c>
      <c r="E1742" s="22">
        <v>193.8</v>
      </c>
      <c r="F1742" s="22">
        <v>193.8</v>
      </c>
      <c r="G1742" s="22">
        <v>193.8</v>
      </c>
      <c r="H1742" s="22">
        <v>193.8</v>
      </c>
      <c r="I1742" s="22">
        <v>193.8</v>
      </c>
    </row>
    <row r="1743" spans="1:9" outlineLevel="1" x14ac:dyDescent="0.25">
      <c r="A1743" s="7"/>
      <c r="B1743" s="15" t="s">
        <v>124</v>
      </c>
      <c r="C1743" s="26"/>
      <c r="D1743" s="22">
        <f t="shared" ref="D1743:I1743" si="650">D1744</f>
        <v>76.3</v>
      </c>
      <c r="E1743" s="22">
        <f t="shared" si="650"/>
        <v>76.3</v>
      </c>
      <c r="F1743" s="22">
        <f t="shared" si="650"/>
        <v>60</v>
      </c>
      <c r="G1743" s="22">
        <f t="shared" si="650"/>
        <v>76.3</v>
      </c>
      <c r="H1743" s="22">
        <f t="shared" si="650"/>
        <v>60</v>
      </c>
      <c r="I1743" s="22">
        <f t="shared" si="650"/>
        <v>60</v>
      </c>
    </row>
    <row r="1744" spans="1:9" outlineLevel="1" x14ac:dyDescent="0.25">
      <c r="A1744" s="7"/>
      <c r="B1744" s="16" t="s">
        <v>3</v>
      </c>
      <c r="C1744" s="26" t="s">
        <v>292</v>
      </c>
      <c r="D1744" s="22">
        <v>76.3</v>
      </c>
      <c r="E1744" s="22">
        <v>76.3</v>
      </c>
      <c r="F1744" s="22">
        <v>60</v>
      </c>
      <c r="G1744" s="22">
        <v>76.3</v>
      </c>
      <c r="H1744" s="22">
        <v>60</v>
      </c>
      <c r="I1744" s="22">
        <v>60</v>
      </c>
    </row>
    <row r="1745" spans="1:9" outlineLevel="1" x14ac:dyDescent="0.25">
      <c r="A1745" s="7"/>
      <c r="B1745" s="15" t="s">
        <v>125</v>
      </c>
      <c r="C1745" s="26"/>
      <c r="D1745" s="22">
        <f t="shared" ref="D1745:I1745" si="651">D1746</f>
        <v>159.1</v>
      </c>
      <c r="E1745" s="22">
        <f t="shared" si="651"/>
        <v>159.1</v>
      </c>
      <c r="F1745" s="22">
        <f t="shared" si="651"/>
        <v>159.1</v>
      </c>
      <c r="G1745" s="22">
        <f t="shared" si="651"/>
        <v>159.1</v>
      </c>
      <c r="H1745" s="22">
        <f t="shared" si="651"/>
        <v>159.1</v>
      </c>
      <c r="I1745" s="22">
        <f t="shared" si="651"/>
        <v>159.1</v>
      </c>
    </row>
    <row r="1746" spans="1:9" outlineLevel="1" x14ac:dyDescent="0.25">
      <c r="A1746" s="7"/>
      <c r="B1746" s="16" t="s">
        <v>3</v>
      </c>
      <c r="C1746" s="26" t="s">
        <v>292</v>
      </c>
      <c r="D1746" s="22">
        <v>159.1</v>
      </c>
      <c r="E1746" s="22">
        <v>159.1</v>
      </c>
      <c r="F1746" s="22">
        <v>159.1</v>
      </c>
      <c r="G1746" s="22">
        <v>159.1</v>
      </c>
      <c r="H1746" s="22">
        <v>159.1</v>
      </c>
      <c r="I1746" s="22">
        <v>159.1</v>
      </c>
    </row>
    <row r="1747" spans="1:9" outlineLevel="1" x14ac:dyDescent="0.25">
      <c r="A1747" s="7"/>
      <c r="B1747" s="15" t="s">
        <v>126</v>
      </c>
      <c r="C1747" s="26"/>
      <c r="D1747" s="22">
        <f t="shared" ref="D1747:I1747" si="652">D1748</f>
        <v>315</v>
      </c>
      <c r="E1747" s="22">
        <f t="shared" si="652"/>
        <v>315</v>
      </c>
      <c r="F1747" s="22">
        <f t="shared" si="652"/>
        <v>315</v>
      </c>
      <c r="G1747" s="22">
        <f t="shared" si="652"/>
        <v>315</v>
      </c>
      <c r="H1747" s="22">
        <f t="shared" si="652"/>
        <v>315</v>
      </c>
      <c r="I1747" s="22">
        <f t="shared" si="652"/>
        <v>315</v>
      </c>
    </row>
    <row r="1748" spans="1:9" outlineLevel="1" x14ac:dyDescent="0.25">
      <c r="A1748" s="7"/>
      <c r="B1748" s="16" t="s">
        <v>3</v>
      </c>
      <c r="C1748" s="26" t="s">
        <v>292</v>
      </c>
      <c r="D1748" s="22">
        <v>315</v>
      </c>
      <c r="E1748" s="22">
        <v>315</v>
      </c>
      <c r="F1748" s="22">
        <v>315</v>
      </c>
      <c r="G1748" s="22">
        <v>315</v>
      </c>
      <c r="H1748" s="22">
        <v>315</v>
      </c>
      <c r="I1748" s="22">
        <v>315</v>
      </c>
    </row>
    <row r="1749" spans="1:9" outlineLevel="1" x14ac:dyDescent="0.25">
      <c r="A1749" s="7"/>
      <c r="B1749" s="15" t="s">
        <v>127</v>
      </c>
      <c r="C1749" s="26"/>
      <c r="D1749" s="22">
        <f t="shared" ref="D1749:I1749" si="653">D1750</f>
        <v>92.6</v>
      </c>
      <c r="E1749" s="22">
        <f t="shared" si="653"/>
        <v>92.6</v>
      </c>
      <c r="F1749" s="22">
        <f t="shared" si="653"/>
        <v>92.6</v>
      </c>
      <c r="G1749" s="22">
        <f t="shared" si="653"/>
        <v>92.6</v>
      </c>
      <c r="H1749" s="22">
        <f t="shared" si="653"/>
        <v>92.6</v>
      </c>
      <c r="I1749" s="22">
        <f t="shared" si="653"/>
        <v>92.6</v>
      </c>
    </row>
    <row r="1750" spans="1:9" outlineLevel="1" x14ac:dyDescent="0.25">
      <c r="A1750" s="7"/>
      <c r="B1750" s="16" t="s">
        <v>3</v>
      </c>
      <c r="C1750" s="26" t="s">
        <v>292</v>
      </c>
      <c r="D1750" s="22">
        <v>92.6</v>
      </c>
      <c r="E1750" s="22">
        <v>92.6</v>
      </c>
      <c r="F1750" s="22">
        <v>92.6</v>
      </c>
      <c r="G1750" s="22">
        <v>92.6</v>
      </c>
      <c r="H1750" s="22">
        <v>92.6</v>
      </c>
      <c r="I1750" s="22">
        <v>92.6</v>
      </c>
    </row>
    <row r="1751" spans="1:9" ht="47.25" outlineLevel="1" x14ac:dyDescent="0.25">
      <c r="A1751" s="56"/>
      <c r="B1751" s="30" t="s">
        <v>128</v>
      </c>
      <c r="C1751" s="116"/>
      <c r="D1751" s="33">
        <f>SUM(D1752)</f>
        <v>1717</v>
      </c>
      <c r="E1751" s="33">
        <f t="shared" ref="E1751:I1751" si="654">SUM(E1752)</f>
        <v>217</v>
      </c>
      <c r="F1751" s="33">
        <f t="shared" si="654"/>
        <v>217</v>
      </c>
      <c r="G1751" s="33">
        <f t="shared" si="654"/>
        <v>217</v>
      </c>
      <c r="H1751" s="33">
        <f t="shared" si="654"/>
        <v>217</v>
      </c>
      <c r="I1751" s="33">
        <f t="shared" si="654"/>
        <v>217</v>
      </c>
    </row>
    <row r="1752" spans="1:9" outlineLevel="1" x14ac:dyDescent="0.25">
      <c r="A1752" s="42"/>
      <c r="B1752" s="16" t="s">
        <v>3</v>
      </c>
      <c r="C1752" s="36"/>
      <c r="D1752" s="22">
        <f>SUM(D1754,D1756)</f>
        <v>1717</v>
      </c>
      <c r="E1752" s="22">
        <f t="shared" ref="E1752:I1752" si="655">SUM(E1754,E1756)</f>
        <v>217</v>
      </c>
      <c r="F1752" s="22">
        <f t="shared" si="655"/>
        <v>217</v>
      </c>
      <c r="G1752" s="22">
        <f t="shared" si="655"/>
        <v>217</v>
      </c>
      <c r="H1752" s="22">
        <f t="shared" si="655"/>
        <v>217</v>
      </c>
      <c r="I1752" s="22">
        <f t="shared" si="655"/>
        <v>217</v>
      </c>
    </row>
    <row r="1753" spans="1:9" outlineLevel="1" x14ac:dyDescent="0.25">
      <c r="A1753" s="7"/>
      <c r="B1753" s="16" t="s">
        <v>465</v>
      </c>
      <c r="C1753" s="25"/>
      <c r="D1753" s="22">
        <f>D1754</f>
        <v>1500</v>
      </c>
      <c r="E1753" s="22">
        <f t="shared" ref="E1753:I1753" si="656">E1754</f>
        <v>0</v>
      </c>
      <c r="F1753" s="22">
        <f t="shared" si="656"/>
        <v>0</v>
      </c>
      <c r="G1753" s="22">
        <f t="shared" si="656"/>
        <v>0</v>
      </c>
      <c r="H1753" s="22">
        <f t="shared" si="656"/>
        <v>0</v>
      </c>
      <c r="I1753" s="22">
        <f t="shared" si="656"/>
        <v>0</v>
      </c>
    </row>
    <row r="1754" spans="1:9" outlineLevel="1" x14ac:dyDescent="0.25">
      <c r="A1754" s="7"/>
      <c r="B1754" s="16" t="s">
        <v>3</v>
      </c>
      <c r="C1754" s="25" t="s">
        <v>292</v>
      </c>
      <c r="D1754" s="22">
        <v>1500</v>
      </c>
      <c r="E1754" s="22">
        <v>0</v>
      </c>
      <c r="F1754" s="22">
        <v>0</v>
      </c>
      <c r="G1754" s="22">
        <v>0</v>
      </c>
      <c r="H1754" s="22">
        <v>0</v>
      </c>
      <c r="I1754" s="22">
        <v>0</v>
      </c>
    </row>
    <row r="1755" spans="1:9" ht="63" outlineLevel="1" x14ac:dyDescent="0.25">
      <c r="A1755" s="7"/>
      <c r="B1755" s="15" t="s">
        <v>466</v>
      </c>
      <c r="C1755" s="43"/>
      <c r="D1755" s="22">
        <f t="shared" ref="D1755:I1755" si="657">D1756</f>
        <v>217</v>
      </c>
      <c r="E1755" s="22">
        <f t="shared" si="657"/>
        <v>217</v>
      </c>
      <c r="F1755" s="22">
        <f t="shared" si="657"/>
        <v>217</v>
      </c>
      <c r="G1755" s="22">
        <f t="shared" si="657"/>
        <v>217</v>
      </c>
      <c r="H1755" s="22">
        <f t="shared" si="657"/>
        <v>217</v>
      </c>
      <c r="I1755" s="22">
        <f t="shared" si="657"/>
        <v>217</v>
      </c>
    </row>
    <row r="1756" spans="1:9" outlineLevel="1" x14ac:dyDescent="0.25">
      <c r="A1756" s="7"/>
      <c r="B1756" s="16" t="s">
        <v>3</v>
      </c>
      <c r="C1756" s="43" t="s">
        <v>457</v>
      </c>
      <c r="D1756" s="22">
        <v>217</v>
      </c>
      <c r="E1756" s="22">
        <v>217</v>
      </c>
      <c r="F1756" s="22">
        <v>217</v>
      </c>
      <c r="G1756" s="22">
        <v>217</v>
      </c>
      <c r="H1756" s="22">
        <v>217</v>
      </c>
      <c r="I1756" s="22">
        <v>217</v>
      </c>
    </row>
    <row r="1757" spans="1:9" ht="47.25" outlineLevel="1" x14ac:dyDescent="0.25">
      <c r="A1757" s="56"/>
      <c r="B1757" s="30" t="s">
        <v>129</v>
      </c>
      <c r="C1757" s="122"/>
      <c r="D1757" s="33">
        <f>SUM(D1758:D1759)</f>
        <v>14140.2</v>
      </c>
      <c r="E1757" s="33">
        <f t="shared" ref="E1757:I1757" si="658">SUM(E1758:E1759)</f>
        <v>8945.1999999999989</v>
      </c>
      <c r="F1757" s="33">
        <f t="shared" si="658"/>
        <v>10526.699999999999</v>
      </c>
      <c r="G1757" s="33">
        <f t="shared" si="658"/>
        <v>8945.1999999999989</v>
      </c>
      <c r="H1757" s="33">
        <f t="shared" si="658"/>
        <v>10526.699999999999</v>
      </c>
      <c r="I1757" s="33">
        <f t="shared" si="658"/>
        <v>10526.699999999999</v>
      </c>
    </row>
    <row r="1758" spans="1:9" outlineLevel="1" x14ac:dyDescent="0.25">
      <c r="A1758" s="7"/>
      <c r="B1758" s="16" t="s">
        <v>2</v>
      </c>
      <c r="C1758" s="26"/>
      <c r="D1758" s="22">
        <f>SUM(D1761,D1764,D1767)</f>
        <v>2482.5</v>
      </c>
      <c r="E1758" s="22">
        <f t="shared" ref="E1758:I1759" si="659">SUM(E1761,E1764,E1767)</f>
        <v>279.89999999999998</v>
      </c>
      <c r="F1758" s="22">
        <f t="shared" si="659"/>
        <v>1861.4</v>
      </c>
      <c r="G1758" s="22">
        <f t="shared" si="659"/>
        <v>279.89999999999998</v>
      </c>
      <c r="H1758" s="22">
        <f t="shared" si="659"/>
        <v>1861.4</v>
      </c>
      <c r="I1758" s="22">
        <f t="shared" si="659"/>
        <v>1861.4</v>
      </c>
    </row>
    <row r="1759" spans="1:9" outlineLevel="1" x14ac:dyDescent="0.25">
      <c r="A1759" s="7"/>
      <c r="B1759" s="16" t="s">
        <v>3</v>
      </c>
      <c r="C1759" s="26"/>
      <c r="D1759" s="22">
        <f>SUM(D1762,D1765,D1768)</f>
        <v>11657.7</v>
      </c>
      <c r="E1759" s="22">
        <f t="shared" si="659"/>
        <v>8665.2999999999993</v>
      </c>
      <c r="F1759" s="22">
        <f t="shared" si="659"/>
        <v>8665.2999999999993</v>
      </c>
      <c r="G1759" s="22">
        <f t="shared" si="659"/>
        <v>8665.2999999999993</v>
      </c>
      <c r="H1759" s="22">
        <f t="shared" si="659"/>
        <v>8665.2999999999993</v>
      </c>
      <c r="I1759" s="22">
        <f t="shared" si="659"/>
        <v>8665.2999999999993</v>
      </c>
    </row>
    <row r="1760" spans="1:9" ht="47.25" outlineLevel="1" x14ac:dyDescent="0.25">
      <c r="A1760" s="7"/>
      <c r="B1760" s="15" t="s">
        <v>130</v>
      </c>
      <c r="C1760" s="25"/>
      <c r="D1760" s="22">
        <f>SUM(D1761:D1762)</f>
        <v>2482.5</v>
      </c>
      <c r="E1760" s="22">
        <f t="shared" ref="E1760:I1760" si="660">SUM(E1761:E1762)</f>
        <v>279.89999999999998</v>
      </c>
      <c r="F1760" s="168">
        <f t="shared" si="660"/>
        <v>1861.4</v>
      </c>
      <c r="G1760" s="168">
        <f t="shared" si="660"/>
        <v>279.89999999999998</v>
      </c>
      <c r="H1760" s="168">
        <f t="shared" si="660"/>
        <v>1861.4</v>
      </c>
      <c r="I1760" s="168">
        <f t="shared" si="660"/>
        <v>1861.4</v>
      </c>
    </row>
    <row r="1761" spans="1:9" outlineLevel="1" x14ac:dyDescent="0.25">
      <c r="A1761" s="7"/>
      <c r="B1761" s="16" t="s">
        <v>2</v>
      </c>
      <c r="C1761" s="25" t="s">
        <v>19</v>
      </c>
      <c r="D1761" s="22">
        <v>2482.5</v>
      </c>
      <c r="E1761" s="22">
        <v>279.89999999999998</v>
      </c>
      <c r="F1761" s="156">
        <v>1861.4</v>
      </c>
      <c r="G1761" s="156">
        <v>279.89999999999998</v>
      </c>
      <c r="H1761" s="156">
        <v>1861.4</v>
      </c>
      <c r="I1761" s="156">
        <v>1861.4</v>
      </c>
    </row>
    <row r="1762" spans="1:9" outlineLevel="1" x14ac:dyDescent="0.25">
      <c r="A1762" s="7"/>
      <c r="B1762" s="16" t="s">
        <v>3</v>
      </c>
      <c r="C1762" s="25" t="s">
        <v>19</v>
      </c>
      <c r="D1762" s="22">
        <v>0</v>
      </c>
      <c r="E1762" s="8">
        <v>0</v>
      </c>
      <c r="F1762" s="156">
        <v>0</v>
      </c>
      <c r="G1762" s="156">
        <v>0</v>
      </c>
      <c r="H1762" s="156">
        <v>0</v>
      </c>
      <c r="I1762" s="156">
        <v>0</v>
      </c>
    </row>
    <row r="1763" spans="1:9" ht="84" customHeight="1" outlineLevel="1" x14ac:dyDescent="0.25">
      <c r="A1763" s="7"/>
      <c r="B1763" s="15" t="s">
        <v>131</v>
      </c>
      <c r="C1763" s="25"/>
      <c r="D1763" s="22">
        <f>SUM(D1764:D1765)</f>
        <v>1755</v>
      </c>
      <c r="E1763" s="22">
        <f t="shared" ref="E1763:I1763" si="661">SUM(E1764:E1765)</f>
        <v>0</v>
      </c>
      <c r="F1763" s="168">
        <f t="shared" si="661"/>
        <v>0</v>
      </c>
      <c r="G1763" s="168">
        <f t="shared" si="661"/>
        <v>0</v>
      </c>
      <c r="H1763" s="168">
        <f t="shared" si="661"/>
        <v>0</v>
      </c>
      <c r="I1763" s="168">
        <f t="shared" si="661"/>
        <v>0</v>
      </c>
    </row>
    <row r="1764" spans="1:9" outlineLevel="1" x14ac:dyDescent="0.25">
      <c r="A1764" s="7"/>
      <c r="B1764" s="16" t="s">
        <v>2</v>
      </c>
      <c r="C1764" s="25"/>
      <c r="D1764" s="22">
        <v>0</v>
      </c>
      <c r="E1764" s="8">
        <v>0</v>
      </c>
      <c r="F1764" s="8">
        <v>0</v>
      </c>
      <c r="G1764" s="8">
        <v>0</v>
      </c>
      <c r="H1764" s="8">
        <v>0</v>
      </c>
      <c r="I1764" s="8">
        <v>0</v>
      </c>
    </row>
    <row r="1765" spans="1:9" outlineLevel="1" x14ac:dyDescent="0.25">
      <c r="A1765" s="7"/>
      <c r="B1765" s="16" t="s">
        <v>3</v>
      </c>
      <c r="C1765" s="25" t="s">
        <v>19</v>
      </c>
      <c r="D1765" s="22">
        <v>1755</v>
      </c>
      <c r="E1765" s="8"/>
      <c r="F1765" s="8"/>
      <c r="G1765" s="8"/>
      <c r="H1765" s="8"/>
      <c r="I1765" s="8"/>
    </row>
    <row r="1766" spans="1:9" ht="63" outlineLevel="1" x14ac:dyDescent="0.25">
      <c r="A1766" s="7"/>
      <c r="B1766" s="15" t="s">
        <v>132</v>
      </c>
      <c r="C1766" s="25"/>
      <c r="D1766" s="22">
        <f>SUM(D1767:D1768)</f>
        <v>9902.7000000000007</v>
      </c>
      <c r="E1766" s="22">
        <f t="shared" ref="E1766:I1766" si="662">SUM(E1767:E1768)</f>
        <v>8665.2999999999993</v>
      </c>
      <c r="F1766" s="22">
        <f t="shared" si="662"/>
        <v>8665.2999999999993</v>
      </c>
      <c r="G1766" s="22">
        <f t="shared" si="662"/>
        <v>8665.2999999999993</v>
      </c>
      <c r="H1766" s="22">
        <f t="shared" si="662"/>
        <v>8665.2999999999993</v>
      </c>
      <c r="I1766" s="22">
        <f t="shared" si="662"/>
        <v>8665.2999999999993</v>
      </c>
    </row>
    <row r="1767" spans="1:9" outlineLevel="1" x14ac:dyDescent="0.25">
      <c r="A1767" s="7"/>
      <c r="B1767" s="16" t="s">
        <v>2</v>
      </c>
      <c r="C1767" s="25"/>
      <c r="D1767" s="22">
        <v>0</v>
      </c>
      <c r="E1767" s="8">
        <v>0</v>
      </c>
      <c r="F1767" s="8">
        <v>0</v>
      </c>
      <c r="G1767" s="8">
        <v>0</v>
      </c>
      <c r="H1767" s="8">
        <v>0</v>
      </c>
      <c r="I1767" s="8">
        <v>0</v>
      </c>
    </row>
    <row r="1768" spans="1:9" outlineLevel="1" x14ac:dyDescent="0.25">
      <c r="A1768" s="7"/>
      <c r="B1768" s="16" t="s">
        <v>3</v>
      </c>
      <c r="C1768" s="25" t="s">
        <v>19</v>
      </c>
      <c r="D1768" s="22">
        <v>9902.7000000000007</v>
      </c>
      <c r="E1768" s="8">
        <v>8665.2999999999993</v>
      </c>
      <c r="F1768" s="8">
        <v>8665.2999999999993</v>
      </c>
      <c r="G1768" s="8">
        <v>8665.2999999999993</v>
      </c>
      <c r="H1768" s="8">
        <v>8665.2999999999993</v>
      </c>
      <c r="I1768" s="8">
        <v>8665.2999999999993</v>
      </c>
    </row>
    <row r="1769" spans="1:9" ht="47.25" outlineLevel="1" x14ac:dyDescent="0.25">
      <c r="A1769" s="56"/>
      <c r="B1769" s="30" t="s">
        <v>133</v>
      </c>
      <c r="C1769" s="116" t="s">
        <v>455</v>
      </c>
      <c r="D1769" s="33">
        <f>SUM(D1770)</f>
        <v>40062.9</v>
      </c>
      <c r="E1769" s="33">
        <f t="shared" ref="E1769:I1769" si="663">SUM(E1770)</f>
        <v>38446.800000000003</v>
      </c>
      <c r="F1769" s="33">
        <f t="shared" si="663"/>
        <v>42203.5</v>
      </c>
      <c r="G1769" s="33">
        <f t="shared" si="663"/>
        <v>38446.800000000003</v>
      </c>
      <c r="H1769" s="33">
        <f t="shared" si="663"/>
        <v>42203.5</v>
      </c>
      <c r="I1769" s="33">
        <f t="shared" si="663"/>
        <v>42203.5</v>
      </c>
    </row>
    <row r="1770" spans="1:9" outlineLevel="1" x14ac:dyDescent="0.25">
      <c r="A1770" s="7"/>
      <c r="B1770" s="16" t="s">
        <v>3</v>
      </c>
      <c r="C1770" s="26"/>
      <c r="D1770" s="22">
        <f>SUM(D1772)</f>
        <v>40062.9</v>
      </c>
      <c r="E1770" s="22">
        <f t="shared" ref="E1770:I1770" si="664">SUM(E1772)</f>
        <v>38446.800000000003</v>
      </c>
      <c r="F1770" s="22">
        <f t="shared" si="664"/>
        <v>42203.5</v>
      </c>
      <c r="G1770" s="22">
        <f t="shared" si="664"/>
        <v>38446.800000000003</v>
      </c>
      <c r="H1770" s="22">
        <f t="shared" si="664"/>
        <v>42203.5</v>
      </c>
      <c r="I1770" s="22">
        <f t="shared" si="664"/>
        <v>42203.5</v>
      </c>
    </row>
    <row r="1771" spans="1:9" ht="31.5" outlineLevel="1" x14ac:dyDescent="0.25">
      <c r="A1771" s="7"/>
      <c r="B1771" s="15" t="s">
        <v>134</v>
      </c>
      <c r="C1771" s="25"/>
      <c r="D1771" s="22">
        <f>SUM(D1772)</f>
        <v>40062.9</v>
      </c>
      <c r="E1771" s="22">
        <f t="shared" ref="E1771:I1771" si="665">SUM(E1772)</f>
        <v>38446.800000000003</v>
      </c>
      <c r="F1771" s="22">
        <f t="shared" si="665"/>
        <v>42203.5</v>
      </c>
      <c r="G1771" s="22">
        <f t="shared" si="665"/>
        <v>38446.800000000003</v>
      </c>
      <c r="H1771" s="22">
        <f t="shared" si="665"/>
        <v>42203.5</v>
      </c>
      <c r="I1771" s="22">
        <f t="shared" si="665"/>
        <v>42203.5</v>
      </c>
    </row>
    <row r="1772" spans="1:9" s="151" customFormat="1" outlineLevel="1" x14ac:dyDescent="0.25">
      <c r="A1772" s="155"/>
      <c r="B1772" s="173" t="s">
        <v>3</v>
      </c>
      <c r="C1772" s="174" t="s">
        <v>456</v>
      </c>
      <c r="D1772" s="175">
        <v>40062.9</v>
      </c>
      <c r="E1772" s="168">
        <v>38446.800000000003</v>
      </c>
      <c r="F1772" s="168">
        <v>42203.5</v>
      </c>
      <c r="G1772" s="168">
        <v>38446.800000000003</v>
      </c>
      <c r="H1772" s="168">
        <v>42203.5</v>
      </c>
      <c r="I1772" s="168">
        <v>42203.5</v>
      </c>
    </row>
    <row r="1773" spans="1:9" x14ac:dyDescent="0.25">
      <c r="A1773" s="35"/>
      <c r="B1773" s="58" t="s">
        <v>362</v>
      </c>
      <c r="C1773" s="35"/>
      <c r="D1773" s="87">
        <f>SUM(D1774:D1776)</f>
        <v>6817545.9000000013</v>
      </c>
      <c r="E1773" s="87">
        <f t="shared" ref="E1773:I1773" si="666">SUM(E1774:E1776)</f>
        <v>5526152</v>
      </c>
      <c r="F1773" s="87">
        <f t="shared" si="666"/>
        <v>6359692.6999999993</v>
      </c>
      <c r="G1773" s="87">
        <f t="shared" si="666"/>
        <v>5870774.6999999993</v>
      </c>
      <c r="H1773" s="87">
        <f t="shared" si="666"/>
        <v>6666387</v>
      </c>
      <c r="I1773" s="87">
        <f t="shared" si="666"/>
        <v>6584425.0999999996</v>
      </c>
    </row>
    <row r="1774" spans="1:9" s="17" customFormat="1" outlineLevel="1" x14ac:dyDescent="0.25">
      <c r="A1774" s="59"/>
      <c r="B1774" s="60" t="s">
        <v>1</v>
      </c>
      <c r="C1774" s="61"/>
      <c r="D1774" s="88">
        <f t="shared" ref="D1774:I1774" si="667">D7+D71+D134+D189+D209+D598+D708+D848+D963+D1023+D1076+D1110+D1178+D1223+D1372+D1523+D1583</f>
        <v>82428.899999999994</v>
      </c>
      <c r="E1774" s="88">
        <f t="shared" si="667"/>
        <v>80070.000000000015</v>
      </c>
      <c r="F1774" s="88">
        <f t="shared" si="667"/>
        <v>93597.299999999988</v>
      </c>
      <c r="G1774" s="88">
        <f t="shared" si="667"/>
        <v>83999.999999999971</v>
      </c>
      <c r="H1774" s="88">
        <f t="shared" si="667"/>
        <v>186379.3</v>
      </c>
      <c r="I1774" s="88">
        <f t="shared" si="667"/>
        <v>87979.500000000015</v>
      </c>
    </row>
    <row r="1775" spans="1:9" s="17" customFormat="1" outlineLevel="1" x14ac:dyDescent="0.25">
      <c r="A1775" s="59"/>
      <c r="B1775" s="60" t="s">
        <v>2</v>
      </c>
      <c r="C1775" s="61"/>
      <c r="D1775" s="88">
        <f t="shared" ref="D1775:I1776" si="668">D8+D72+D135+D190+D210+D599+D709+D849+D964+D1002+D1024+D1077+D1111+D1179+D1224+D1373+D1524+D1584+D1620+D1651</f>
        <v>2955687.7</v>
      </c>
      <c r="E1775" s="88">
        <f t="shared" si="668"/>
        <v>2650157.7000000002</v>
      </c>
      <c r="F1775" s="88">
        <f t="shared" si="668"/>
        <v>3459798.8</v>
      </c>
      <c r="G1775" s="88">
        <f t="shared" si="668"/>
        <v>3129555.5999999996</v>
      </c>
      <c r="H1775" s="88">
        <f t="shared" si="668"/>
        <v>3755684.8999999994</v>
      </c>
      <c r="I1775" s="88">
        <f t="shared" si="668"/>
        <v>3801526.5999999996</v>
      </c>
    </row>
    <row r="1776" spans="1:9" s="17" customFormat="1" outlineLevel="1" x14ac:dyDescent="0.25">
      <c r="A1776" s="59"/>
      <c r="B1776" s="60" t="s">
        <v>3</v>
      </c>
      <c r="C1776" s="61"/>
      <c r="D1776" s="88">
        <f t="shared" si="668"/>
        <v>3779429.3000000012</v>
      </c>
      <c r="E1776" s="88">
        <f t="shared" si="668"/>
        <v>2795924.3000000003</v>
      </c>
      <c r="F1776" s="88">
        <f t="shared" si="668"/>
        <v>2806296.6</v>
      </c>
      <c r="G1776" s="88">
        <f t="shared" si="668"/>
        <v>2657219.0999999996</v>
      </c>
      <c r="H1776" s="88">
        <f t="shared" si="668"/>
        <v>2724322.8000000003</v>
      </c>
      <c r="I1776" s="88">
        <f t="shared" si="668"/>
        <v>2694919.0000000005</v>
      </c>
    </row>
    <row r="1777" spans="1:49" s="18" customFormat="1" x14ac:dyDescent="0.25">
      <c r="A1777" s="176"/>
      <c r="B1777" s="177" t="s">
        <v>363</v>
      </c>
      <c r="C1777" s="177"/>
      <c r="D1777" s="178">
        <f>SUM(D1778:D1780)</f>
        <v>74081.600000000006</v>
      </c>
      <c r="E1777" s="178">
        <f t="shared" ref="E1777:I1777" si="669">SUM(E1778:E1780)</f>
        <v>86722.2</v>
      </c>
      <c r="F1777" s="178">
        <f t="shared" si="669"/>
        <v>80433.7</v>
      </c>
      <c r="G1777" s="179">
        <f t="shared" si="669"/>
        <v>160851</v>
      </c>
      <c r="H1777" s="179">
        <f t="shared" si="669"/>
        <v>95141.6</v>
      </c>
      <c r="I1777" s="179">
        <f t="shared" si="669"/>
        <v>178337</v>
      </c>
      <c r="J1777" s="9"/>
      <c r="K1777" s="9"/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  <c r="W1777" s="9"/>
      <c r="X1777" s="9"/>
      <c r="Y1777" s="9"/>
      <c r="Z1777" s="9"/>
      <c r="AA1777" s="9"/>
      <c r="AB1777" s="9"/>
      <c r="AC1777" s="9"/>
      <c r="AD1777" s="9"/>
      <c r="AE1777" s="9"/>
      <c r="AF1777" s="9"/>
      <c r="AG1777" s="9"/>
      <c r="AH1777" s="9"/>
      <c r="AI1777" s="9"/>
      <c r="AJ1777" s="9"/>
      <c r="AK1777" s="9"/>
      <c r="AL1777" s="9"/>
      <c r="AM1777" s="9"/>
      <c r="AN1777" s="9"/>
      <c r="AO1777" s="9"/>
      <c r="AP1777" s="9"/>
      <c r="AQ1777" s="9"/>
      <c r="AR1777" s="9"/>
      <c r="AS1777" s="9"/>
      <c r="AT1777" s="9"/>
      <c r="AU1777" s="9"/>
      <c r="AV1777" s="9"/>
      <c r="AW1777" s="9"/>
    </row>
    <row r="1778" spans="1:49" s="18" customFormat="1" x14ac:dyDescent="0.25">
      <c r="A1778" s="7"/>
      <c r="B1778" s="1" t="s">
        <v>1</v>
      </c>
      <c r="C1778" s="1"/>
      <c r="D1778" s="40">
        <f t="shared" ref="D1778:I1778" si="670">D1782+D1786+D1792+D1796+D1800+D1804+D1808+D1812</f>
        <v>5139.3999999999996</v>
      </c>
      <c r="E1778" s="40">
        <f t="shared" si="670"/>
        <v>5631.5</v>
      </c>
      <c r="F1778" s="40">
        <f t="shared" si="670"/>
        <v>7113.4</v>
      </c>
      <c r="G1778" s="40">
        <f t="shared" si="670"/>
        <v>5837.6</v>
      </c>
      <c r="H1778" s="40">
        <f t="shared" si="670"/>
        <v>7964</v>
      </c>
      <c r="I1778" s="40">
        <f t="shared" si="670"/>
        <v>10209</v>
      </c>
      <c r="J1778" s="9"/>
      <c r="K1778" s="9"/>
      <c r="L1778" s="9"/>
      <c r="M1778" s="9"/>
      <c r="N1778" s="9"/>
      <c r="O1778" s="9"/>
      <c r="P1778" s="9"/>
      <c r="Q1778" s="9"/>
      <c r="R1778" s="9"/>
      <c r="S1778" s="9"/>
      <c r="T1778" s="9"/>
      <c r="U1778" s="9"/>
      <c r="V1778" s="9"/>
      <c r="W1778" s="9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  <c r="AI1778" s="9"/>
      <c r="AJ1778" s="9"/>
      <c r="AK1778" s="9"/>
      <c r="AL1778" s="9"/>
      <c r="AM1778" s="9"/>
      <c r="AN1778" s="9"/>
      <c r="AO1778" s="9"/>
      <c r="AP1778" s="9"/>
      <c r="AQ1778" s="9"/>
      <c r="AR1778" s="9"/>
      <c r="AS1778" s="9"/>
      <c r="AT1778" s="9"/>
      <c r="AU1778" s="9"/>
      <c r="AV1778" s="9"/>
      <c r="AW1778" s="9"/>
    </row>
    <row r="1779" spans="1:49" s="18" customFormat="1" x14ac:dyDescent="0.25">
      <c r="A1779" s="7"/>
      <c r="B1779" s="1" t="s">
        <v>2</v>
      </c>
      <c r="C1779" s="1"/>
      <c r="D1779" s="40">
        <f>D1787+D1793+D1801+D1805+D1809+D1813+D1788+D1789</f>
        <v>4600</v>
      </c>
      <c r="E1779" s="40">
        <f t="shared" ref="E1779:I1779" si="671">E1787+E1793+E1801+E1805+E1809+E1813</f>
        <v>0</v>
      </c>
      <c r="F1779" s="40">
        <f t="shared" si="671"/>
        <v>0</v>
      </c>
      <c r="G1779" s="40">
        <f t="shared" si="671"/>
        <v>0</v>
      </c>
      <c r="H1779" s="40">
        <f t="shared" si="671"/>
        <v>0</v>
      </c>
      <c r="I1779" s="40">
        <f t="shared" si="671"/>
        <v>0</v>
      </c>
      <c r="J1779" s="9"/>
      <c r="K1779" s="9"/>
      <c r="L1779" s="9"/>
      <c r="M1779" s="9"/>
      <c r="N1779" s="9"/>
      <c r="O1779" s="9"/>
      <c r="P1779" s="9"/>
      <c r="Q1779" s="9"/>
      <c r="R1779" s="9"/>
      <c r="S1779" s="9"/>
      <c r="T1779" s="9"/>
      <c r="U1779" s="9"/>
      <c r="V1779" s="9"/>
      <c r="W1779" s="9"/>
      <c r="X1779" s="9"/>
      <c r="Y1779" s="9"/>
      <c r="Z1779" s="9"/>
      <c r="AA1779" s="9"/>
      <c r="AB1779" s="9"/>
      <c r="AC1779" s="9"/>
      <c r="AD1779" s="9"/>
      <c r="AE1779" s="9"/>
      <c r="AF1779" s="9"/>
      <c r="AG1779" s="9"/>
      <c r="AH1779" s="9"/>
      <c r="AI1779" s="9"/>
      <c r="AJ1779" s="9"/>
      <c r="AK1779" s="9"/>
      <c r="AL1779" s="9"/>
      <c r="AM1779" s="9"/>
      <c r="AN1779" s="9"/>
      <c r="AO1779" s="9"/>
      <c r="AP1779" s="9"/>
      <c r="AQ1779" s="9"/>
      <c r="AR1779" s="9"/>
      <c r="AS1779" s="9"/>
      <c r="AT1779" s="9"/>
      <c r="AU1779" s="9"/>
      <c r="AV1779" s="9"/>
      <c r="AW1779" s="9"/>
    </row>
    <row r="1780" spans="1:49" s="18" customFormat="1" x14ac:dyDescent="0.25">
      <c r="A1780" s="7"/>
      <c r="B1780" s="1" t="s">
        <v>3</v>
      </c>
      <c r="C1780" s="1"/>
      <c r="D1780" s="40">
        <f t="shared" ref="D1780:I1780" si="672">D1784+D1790+D1794+D1798+D1802+D1806+D1810+D1814</f>
        <v>64342.200000000004</v>
      </c>
      <c r="E1780" s="40">
        <f t="shared" si="672"/>
        <v>81090.7</v>
      </c>
      <c r="F1780" s="40">
        <f t="shared" si="672"/>
        <v>73320.3</v>
      </c>
      <c r="G1780" s="40">
        <f t="shared" si="672"/>
        <v>155013.4</v>
      </c>
      <c r="H1780" s="40">
        <f t="shared" si="672"/>
        <v>87177.600000000006</v>
      </c>
      <c r="I1780" s="40">
        <f t="shared" si="672"/>
        <v>168128</v>
      </c>
      <c r="J1780" s="9"/>
      <c r="K1780" s="9"/>
      <c r="L1780" s="9"/>
      <c r="M1780" s="9"/>
      <c r="N1780" s="9"/>
      <c r="O1780" s="9"/>
      <c r="P1780" s="9"/>
      <c r="Q1780" s="9"/>
      <c r="R1780" s="9"/>
      <c r="S1780" s="9"/>
      <c r="T1780" s="9"/>
      <c r="U1780" s="9"/>
      <c r="V1780" s="9"/>
      <c r="W1780" s="9"/>
      <c r="X1780" s="9"/>
      <c r="Y1780" s="9"/>
      <c r="Z1780" s="9"/>
      <c r="AA1780" s="9"/>
      <c r="AB1780" s="9"/>
      <c r="AC1780" s="9"/>
      <c r="AD1780" s="9"/>
      <c r="AE1780" s="9"/>
      <c r="AF1780" s="9"/>
      <c r="AG1780" s="9"/>
      <c r="AH1780" s="9"/>
      <c r="AI1780" s="9"/>
      <c r="AJ1780" s="9"/>
      <c r="AK1780" s="9"/>
      <c r="AL1780" s="9"/>
      <c r="AM1780" s="9"/>
      <c r="AN1780" s="9"/>
      <c r="AO1780" s="9"/>
      <c r="AP1780" s="9"/>
      <c r="AQ1780" s="9"/>
      <c r="AR1780" s="9"/>
      <c r="AS1780" s="9"/>
      <c r="AT1780" s="9"/>
      <c r="AU1780" s="9"/>
      <c r="AV1780" s="9"/>
      <c r="AW1780" s="9"/>
    </row>
    <row r="1781" spans="1:49" s="18" customFormat="1" ht="31.5" outlineLevel="1" x14ac:dyDescent="0.25">
      <c r="A1781" s="7"/>
      <c r="B1781" s="2" t="s">
        <v>364</v>
      </c>
      <c r="C1781" s="2"/>
      <c r="D1781" s="51">
        <f>SUM(D1782:D1784)</f>
        <v>5139.3999999999996</v>
      </c>
      <c r="E1781" s="51">
        <f t="shared" ref="E1781:I1781" si="673">SUM(E1782:E1784)</f>
        <v>5631.5</v>
      </c>
      <c r="F1781" s="51">
        <f t="shared" si="673"/>
        <v>7113.4</v>
      </c>
      <c r="G1781" s="51">
        <f t="shared" si="673"/>
        <v>5837.6</v>
      </c>
      <c r="H1781" s="51">
        <f t="shared" si="673"/>
        <v>7964</v>
      </c>
      <c r="I1781" s="89">
        <f t="shared" si="673"/>
        <v>10209</v>
      </c>
      <c r="J1781" s="9"/>
      <c r="K1781" s="9"/>
      <c r="L1781" s="9"/>
      <c r="M1781" s="9"/>
      <c r="N1781" s="9"/>
      <c r="O1781" s="9"/>
      <c r="P1781" s="9"/>
      <c r="Q1781" s="9"/>
      <c r="R1781" s="9"/>
      <c r="S1781" s="9"/>
      <c r="T1781" s="9"/>
      <c r="U1781" s="9"/>
      <c r="V1781" s="9"/>
      <c r="W1781" s="9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  <c r="AI1781" s="9"/>
      <c r="AJ1781" s="9"/>
      <c r="AK1781" s="9"/>
      <c r="AL1781" s="9"/>
      <c r="AM1781" s="9"/>
      <c r="AN1781" s="9"/>
      <c r="AO1781" s="9"/>
      <c r="AP1781" s="9"/>
      <c r="AQ1781" s="9"/>
      <c r="AR1781" s="9"/>
      <c r="AS1781" s="9"/>
      <c r="AT1781" s="9"/>
      <c r="AU1781" s="9"/>
      <c r="AV1781" s="9"/>
      <c r="AW1781" s="9"/>
    </row>
    <row r="1782" spans="1:49" s="18" customFormat="1" outlineLevel="1" x14ac:dyDescent="0.25">
      <c r="A1782" s="7"/>
      <c r="B1782" s="1" t="s">
        <v>1</v>
      </c>
      <c r="C1782" s="1" t="s">
        <v>292</v>
      </c>
      <c r="D1782" s="51">
        <v>5139.3999999999996</v>
      </c>
      <c r="E1782" s="180">
        <v>5631.5</v>
      </c>
      <c r="F1782" s="180">
        <v>7113.4</v>
      </c>
      <c r="G1782" s="180">
        <v>5837.6</v>
      </c>
      <c r="H1782" s="180">
        <v>7964</v>
      </c>
      <c r="I1782" s="181">
        <v>10209</v>
      </c>
      <c r="J1782" s="9"/>
      <c r="K1782" s="9"/>
      <c r="L1782" s="9"/>
      <c r="M1782" s="9"/>
      <c r="N1782" s="9"/>
      <c r="O1782" s="9"/>
      <c r="P1782" s="9"/>
      <c r="Q1782" s="9"/>
      <c r="R1782" s="9"/>
      <c r="S1782" s="9"/>
      <c r="T1782" s="9"/>
      <c r="U1782" s="9"/>
      <c r="V1782" s="9"/>
      <c r="W1782" s="9"/>
      <c r="X1782" s="9"/>
      <c r="Y1782" s="9"/>
      <c r="Z1782" s="9"/>
      <c r="AA1782" s="9"/>
      <c r="AB1782" s="9"/>
      <c r="AC1782" s="9"/>
      <c r="AD1782" s="9"/>
      <c r="AE1782" s="9"/>
      <c r="AF1782" s="9"/>
      <c r="AG1782" s="9"/>
      <c r="AH1782" s="9"/>
      <c r="AI1782" s="9"/>
      <c r="AJ1782" s="9"/>
      <c r="AK1782" s="9"/>
      <c r="AL1782" s="9"/>
      <c r="AM1782" s="9"/>
      <c r="AN1782" s="9"/>
      <c r="AO1782" s="9"/>
      <c r="AP1782" s="9"/>
      <c r="AQ1782" s="9"/>
      <c r="AR1782" s="9"/>
      <c r="AS1782" s="9"/>
      <c r="AT1782" s="9"/>
      <c r="AU1782" s="9"/>
      <c r="AV1782" s="9"/>
      <c r="AW1782" s="9"/>
    </row>
    <row r="1783" spans="1:49" s="18" customFormat="1" outlineLevel="1" x14ac:dyDescent="0.25">
      <c r="A1783" s="7"/>
      <c r="B1783" s="1" t="s">
        <v>2</v>
      </c>
      <c r="C1783" s="1"/>
      <c r="D1783" s="51"/>
      <c r="E1783" s="180"/>
      <c r="F1783" s="180"/>
      <c r="G1783" s="181"/>
      <c r="H1783" s="181"/>
      <c r="I1783" s="181"/>
      <c r="J1783" s="9"/>
      <c r="K1783" s="9"/>
      <c r="L1783" s="9"/>
      <c r="M1783" s="9"/>
      <c r="N1783" s="9"/>
      <c r="O1783" s="9"/>
      <c r="P1783" s="9"/>
      <c r="Q1783" s="9"/>
      <c r="R1783" s="9"/>
      <c r="S1783" s="9"/>
      <c r="T1783" s="9"/>
      <c r="U1783" s="9"/>
      <c r="V1783" s="9"/>
      <c r="W1783" s="9"/>
      <c r="X1783" s="9"/>
      <c r="Y1783" s="9"/>
      <c r="Z1783" s="9"/>
      <c r="AA1783" s="9"/>
      <c r="AB1783" s="9"/>
      <c r="AC1783" s="9"/>
      <c r="AD1783" s="9"/>
      <c r="AE1783" s="9"/>
      <c r="AF1783" s="9"/>
      <c r="AG1783" s="9"/>
      <c r="AH1783" s="9"/>
      <c r="AI1783" s="9"/>
      <c r="AJ1783" s="9"/>
      <c r="AK1783" s="9"/>
      <c r="AL1783" s="9"/>
      <c r="AM1783" s="9"/>
      <c r="AN1783" s="9"/>
      <c r="AO1783" s="9"/>
      <c r="AP1783" s="9"/>
      <c r="AQ1783" s="9"/>
      <c r="AR1783" s="9"/>
      <c r="AS1783" s="9"/>
      <c r="AT1783" s="9"/>
      <c r="AU1783" s="9"/>
      <c r="AV1783" s="9"/>
      <c r="AW1783" s="9"/>
    </row>
    <row r="1784" spans="1:49" s="18" customFormat="1" outlineLevel="1" x14ac:dyDescent="0.25">
      <c r="A1784" s="7"/>
      <c r="B1784" s="1" t="s">
        <v>3</v>
      </c>
      <c r="C1784" s="1"/>
      <c r="D1784" s="51"/>
      <c r="E1784" s="180"/>
      <c r="F1784" s="180"/>
      <c r="G1784" s="181"/>
      <c r="H1784" s="181"/>
      <c r="I1784" s="181"/>
      <c r="J1784" s="9"/>
      <c r="K1784" s="9"/>
      <c r="L1784" s="9"/>
      <c r="M1784" s="9"/>
      <c r="N1784" s="9"/>
      <c r="O1784" s="9"/>
      <c r="P1784" s="9"/>
      <c r="Q1784" s="9"/>
      <c r="R1784" s="9"/>
      <c r="S1784" s="9"/>
      <c r="T1784" s="9"/>
      <c r="U1784" s="9"/>
      <c r="V1784" s="9"/>
      <c r="W1784" s="9"/>
      <c r="X1784" s="9"/>
      <c r="Y1784" s="9"/>
      <c r="Z1784" s="9"/>
      <c r="AA1784" s="9"/>
      <c r="AB1784" s="9"/>
      <c r="AC1784" s="9"/>
      <c r="AD1784" s="9"/>
      <c r="AE1784" s="9"/>
      <c r="AF1784" s="9"/>
      <c r="AG1784" s="9"/>
      <c r="AH1784" s="9"/>
      <c r="AI1784" s="9"/>
      <c r="AJ1784" s="9"/>
      <c r="AK1784" s="9"/>
      <c r="AL1784" s="9"/>
      <c r="AM1784" s="9"/>
      <c r="AN1784" s="9"/>
      <c r="AO1784" s="9"/>
      <c r="AP1784" s="9"/>
      <c r="AQ1784" s="9"/>
      <c r="AR1784" s="9"/>
      <c r="AS1784" s="9"/>
      <c r="AT1784" s="9"/>
      <c r="AU1784" s="9"/>
      <c r="AV1784" s="9"/>
      <c r="AW1784" s="9"/>
    </row>
    <row r="1785" spans="1:49" s="18" customFormat="1" ht="31.5" outlineLevel="1" x14ac:dyDescent="0.25">
      <c r="A1785" s="7"/>
      <c r="B1785" s="2" t="s">
        <v>366</v>
      </c>
      <c r="C1785" s="2"/>
      <c r="D1785" s="51">
        <f>SUM(D1786:D1790)</f>
        <v>4150</v>
      </c>
      <c r="E1785" s="51">
        <f t="shared" ref="E1785:I1785" si="674">SUM(E1786:E1790)</f>
        <v>0</v>
      </c>
      <c r="F1785" s="51">
        <f t="shared" si="674"/>
        <v>0</v>
      </c>
      <c r="G1785" s="51">
        <f t="shared" si="674"/>
        <v>0</v>
      </c>
      <c r="H1785" s="51">
        <f t="shared" si="674"/>
        <v>0</v>
      </c>
      <c r="I1785" s="89">
        <f t="shared" si="674"/>
        <v>0</v>
      </c>
      <c r="J1785" s="9"/>
      <c r="K1785" s="9"/>
      <c r="L1785" s="9"/>
      <c r="M1785" s="9"/>
      <c r="N1785" s="9"/>
      <c r="O1785" s="9"/>
      <c r="P1785" s="9"/>
      <c r="Q1785" s="9"/>
      <c r="R1785" s="9"/>
      <c r="S1785" s="9"/>
      <c r="T1785" s="9"/>
      <c r="U1785" s="9"/>
      <c r="V1785" s="9"/>
      <c r="W1785" s="9"/>
      <c r="X1785" s="9"/>
      <c r="Y1785" s="9"/>
      <c r="Z1785" s="9"/>
      <c r="AA1785" s="9"/>
      <c r="AB1785" s="9"/>
      <c r="AC1785" s="9"/>
      <c r="AD1785" s="9"/>
      <c r="AE1785" s="9"/>
      <c r="AF1785" s="9"/>
      <c r="AG1785" s="9"/>
      <c r="AH1785" s="9"/>
      <c r="AI1785" s="9"/>
      <c r="AJ1785" s="9"/>
      <c r="AK1785" s="9"/>
      <c r="AL1785" s="9"/>
      <c r="AM1785" s="9"/>
      <c r="AN1785" s="9"/>
      <c r="AO1785" s="9"/>
      <c r="AP1785" s="9"/>
      <c r="AQ1785" s="9"/>
      <c r="AR1785" s="9"/>
      <c r="AS1785" s="9"/>
      <c r="AT1785" s="9"/>
      <c r="AU1785" s="9"/>
      <c r="AV1785" s="9"/>
      <c r="AW1785" s="9"/>
    </row>
    <row r="1786" spans="1:49" s="18" customFormat="1" outlineLevel="1" x14ac:dyDescent="0.25">
      <c r="A1786" s="7"/>
      <c r="B1786" s="1" t="s">
        <v>1</v>
      </c>
      <c r="C1786" s="1"/>
      <c r="D1786" s="51"/>
      <c r="E1786" s="51"/>
      <c r="F1786" s="51"/>
      <c r="G1786" s="51"/>
      <c r="H1786" s="51"/>
      <c r="I1786" s="89"/>
      <c r="J1786" s="9"/>
      <c r="K1786" s="9"/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9"/>
      <c r="W1786" s="9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  <c r="AJ1786" s="9"/>
      <c r="AK1786" s="9"/>
      <c r="AL1786" s="9"/>
      <c r="AM1786" s="9"/>
      <c r="AN1786" s="9"/>
      <c r="AO1786" s="9"/>
      <c r="AP1786" s="9"/>
      <c r="AQ1786" s="9"/>
      <c r="AR1786" s="9"/>
      <c r="AS1786" s="9"/>
      <c r="AT1786" s="9"/>
      <c r="AU1786" s="9"/>
      <c r="AV1786" s="9"/>
      <c r="AW1786" s="9"/>
    </row>
    <row r="1787" spans="1:49" s="18" customFormat="1" outlineLevel="1" x14ac:dyDescent="0.25">
      <c r="A1787" s="7"/>
      <c r="B1787" s="1" t="s">
        <v>2</v>
      </c>
      <c r="C1787" s="1" t="s">
        <v>292</v>
      </c>
      <c r="D1787" s="51">
        <v>2400</v>
      </c>
      <c r="E1787" s="51">
        <v>0</v>
      </c>
      <c r="F1787" s="51">
        <v>0</v>
      </c>
      <c r="G1787" s="51">
        <v>0</v>
      </c>
      <c r="H1787" s="51">
        <v>0</v>
      </c>
      <c r="I1787" s="51">
        <v>0</v>
      </c>
      <c r="J1787" s="9"/>
      <c r="K1787" s="9"/>
      <c r="L1787" s="9"/>
      <c r="M1787" s="9"/>
      <c r="N1787" s="9"/>
      <c r="O1787" s="9"/>
      <c r="P1787" s="9"/>
      <c r="Q1787" s="9"/>
      <c r="R1787" s="9"/>
      <c r="S1787" s="9"/>
      <c r="T1787" s="9"/>
      <c r="U1787" s="9"/>
      <c r="V1787" s="9"/>
      <c r="W1787" s="9"/>
      <c r="X1787" s="9"/>
      <c r="Y1787" s="9"/>
      <c r="Z1787" s="9"/>
      <c r="AA1787" s="9"/>
      <c r="AB1787" s="9"/>
      <c r="AC1787" s="9"/>
      <c r="AD1787" s="9"/>
      <c r="AE1787" s="9"/>
      <c r="AF1787" s="9"/>
      <c r="AG1787" s="9"/>
      <c r="AH1787" s="9"/>
      <c r="AI1787" s="9"/>
      <c r="AJ1787" s="9"/>
      <c r="AK1787" s="9"/>
      <c r="AL1787" s="9"/>
      <c r="AM1787" s="9"/>
      <c r="AN1787" s="9"/>
      <c r="AO1787" s="9"/>
      <c r="AP1787" s="9"/>
      <c r="AQ1787" s="9"/>
      <c r="AR1787" s="9"/>
      <c r="AS1787" s="9"/>
      <c r="AT1787" s="9"/>
      <c r="AU1787" s="9"/>
      <c r="AV1787" s="9"/>
      <c r="AW1787" s="9"/>
    </row>
    <row r="1788" spans="1:49" s="18" customFormat="1" outlineLevel="1" x14ac:dyDescent="0.25">
      <c r="A1788" s="7"/>
      <c r="B1788" s="1" t="s">
        <v>2</v>
      </c>
      <c r="C1788" s="1" t="s">
        <v>155</v>
      </c>
      <c r="D1788" s="51">
        <v>1450</v>
      </c>
      <c r="E1788" s="51"/>
      <c r="F1788" s="51"/>
      <c r="G1788" s="51"/>
      <c r="H1788" s="51"/>
      <c r="I1788" s="51"/>
      <c r="J1788" s="9"/>
      <c r="K1788" s="9"/>
      <c r="L1788" s="9"/>
      <c r="M1788" s="9"/>
      <c r="N1788" s="9"/>
      <c r="O1788" s="9"/>
      <c r="P1788" s="9"/>
      <c r="Q1788" s="9"/>
      <c r="R1788" s="9"/>
      <c r="S1788" s="9"/>
      <c r="T1788" s="9"/>
      <c r="U1788" s="9"/>
      <c r="V1788" s="9"/>
      <c r="W1788" s="9"/>
      <c r="X1788" s="9"/>
      <c r="Y1788" s="9"/>
      <c r="Z1788" s="9"/>
      <c r="AA1788" s="9"/>
      <c r="AB1788" s="9"/>
      <c r="AC1788" s="9"/>
      <c r="AD1788" s="9"/>
      <c r="AE1788" s="9"/>
      <c r="AF1788" s="9"/>
      <c r="AG1788" s="9"/>
      <c r="AH1788" s="9"/>
      <c r="AI1788" s="9"/>
      <c r="AJ1788" s="9"/>
      <c r="AK1788" s="9"/>
      <c r="AL1788" s="9"/>
      <c r="AM1788" s="9"/>
      <c r="AN1788" s="9"/>
      <c r="AO1788" s="9"/>
      <c r="AP1788" s="9"/>
      <c r="AQ1788" s="9"/>
      <c r="AR1788" s="9"/>
      <c r="AS1788" s="9"/>
      <c r="AT1788" s="9"/>
      <c r="AU1788" s="9"/>
      <c r="AV1788" s="9"/>
      <c r="AW1788" s="9"/>
    </row>
    <row r="1789" spans="1:49" s="18" customFormat="1" outlineLevel="1" x14ac:dyDescent="0.25">
      <c r="A1789" s="7"/>
      <c r="B1789" s="1" t="s">
        <v>2</v>
      </c>
      <c r="C1789" s="1" t="s">
        <v>205</v>
      </c>
      <c r="D1789" s="51">
        <v>300</v>
      </c>
      <c r="E1789" s="51"/>
      <c r="F1789" s="51"/>
      <c r="G1789" s="51"/>
      <c r="H1789" s="51"/>
      <c r="I1789" s="51"/>
      <c r="J1789" s="9"/>
      <c r="K1789" s="9"/>
      <c r="L1789" s="9"/>
      <c r="M1789" s="9"/>
      <c r="N1789" s="9"/>
      <c r="O1789" s="9"/>
      <c r="P1789" s="9"/>
      <c r="Q1789" s="9"/>
      <c r="R1789" s="9"/>
      <c r="S1789" s="9"/>
      <c r="T1789" s="9"/>
      <c r="U1789" s="9"/>
      <c r="V1789" s="9"/>
      <c r="W1789" s="9"/>
      <c r="X1789" s="9"/>
      <c r="Y1789" s="9"/>
      <c r="Z1789" s="9"/>
      <c r="AA1789" s="9"/>
      <c r="AB1789" s="9"/>
      <c r="AC1789" s="9"/>
      <c r="AD1789" s="9"/>
      <c r="AE1789" s="9"/>
      <c r="AF1789" s="9"/>
      <c r="AG1789" s="9"/>
      <c r="AH1789" s="9"/>
      <c r="AI1789" s="9"/>
      <c r="AJ1789" s="9"/>
      <c r="AK1789" s="9"/>
      <c r="AL1789" s="9"/>
      <c r="AM1789" s="9"/>
      <c r="AN1789" s="9"/>
      <c r="AO1789" s="9"/>
      <c r="AP1789" s="9"/>
      <c r="AQ1789" s="9"/>
      <c r="AR1789" s="9"/>
      <c r="AS1789" s="9"/>
      <c r="AT1789" s="9"/>
      <c r="AU1789" s="9"/>
      <c r="AV1789" s="9"/>
      <c r="AW1789" s="9"/>
    </row>
    <row r="1790" spans="1:49" s="18" customFormat="1" outlineLevel="1" x14ac:dyDescent="0.25">
      <c r="A1790" s="7"/>
      <c r="B1790" s="1" t="s">
        <v>3</v>
      </c>
      <c r="C1790" s="1"/>
      <c r="D1790" s="51"/>
      <c r="E1790" s="51"/>
      <c r="F1790" s="51"/>
      <c r="G1790" s="89"/>
      <c r="H1790" s="89"/>
      <c r="I1790" s="89"/>
      <c r="J1790" s="9"/>
      <c r="K1790" s="9"/>
      <c r="L1790" s="9"/>
      <c r="M1790" s="9"/>
      <c r="N1790" s="9"/>
      <c r="O1790" s="9"/>
      <c r="P1790" s="9"/>
      <c r="Q1790" s="9"/>
      <c r="R1790" s="9"/>
      <c r="S1790" s="9"/>
      <c r="T1790" s="9"/>
      <c r="U1790" s="9"/>
      <c r="V1790" s="9"/>
      <c r="W1790" s="9"/>
      <c r="X1790" s="9"/>
      <c r="Y1790" s="9"/>
      <c r="Z1790" s="9"/>
      <c r="AA1790" s="9"/>
      <c r="AB1790" s="9"/>
      <c r="AC1790" s="9"/>
      <c r="AD1790" s="9"/>
      <c r="AE1790" s="9"/>
      <c r="AF1790" s="9"/>
      <c r="AG1790" s="9"/>
      <c r="AH1790" s="9"/>
      <c r="AI1790" s="9"/>
      <c r="AJ1790" s="9"/>
      <c r="AK1790" s="9"/>
      <c r="AL1790" s="9"/>
      <c r="AM1790" s="9"/>
      <c r="AN1790" s="9"/>
      <c r="AO1790" s="9"/>
      <c r="AP1790" s="9"/>
      <c r="AQ1790" s="9"/>
      <c r="AR1790" s="9"/>
      <c r="AS1790" s="9"/>
      <c r="AT1790" s="9"/>
      <c r="AU1790" s="9"/>
      <c r="AV1790" s="9"/>
      <c r="AW1790" s="9"/>
    </row>
    <row r="1791" spans="1:49" s="18" customFormat="1" ht="31.5" outlineLevel="1" x14ac:dyDescent="0.25">
      <c r="A1791" s="7"/>
      <c r="B1791" s="2" t="s">
        <v>367</v>
      </c>
      <c r="C1791" s="2"/>
      <c r="D1791" s="51">
        <f>SUM(D1792:D1794)</f>
        <v>450</v>
      </c>
      <c r="E1791" s="51">
        <f t="shared" ref="E1791:I1791" si="675">SUM(E1792:E1794)</f>
        <v>0</v>
      </c>
      <c r="F1791" s="51">
        <f t="shared" si="675"/>
        <v>0</v>
      </c>
      <c r="G1791" s="51">
        <f t="shared" si="675"/>
        <v>0</v>
      </c>
      <c r="H1791" s="51">
        <f t="shared" si="675"/>
        <v>0</v>
      </c>
      <c r="I1791" s="89">
        <f t="shared" si="675"/>
        <v>0</v>
      </c>
      <c r="J1791" s="9"/>
      <c r="K1791" s="9"/>
      <c r="L1791" s="9"/>
      <c r="M1791" s="9"/>
      <c r="N1791" s="9"/>
      <c r="O1791" s="9"/>
      <c r="P1791" s="9"/>
      <c r="Q1791" s="9"/>
      <c r="R1791" s="9"/>
      <c r="S1791" s="9"/>
      <c r="T1791" s="9"/>
      <c r="U1791" s="9"/>
      <c r="V1791" s="9"/>
      <c r="W1791" s="9"/>
      <c r="X1791" s="9"/>
      <c r="Y1791" s="9"/>
      <c r="Z1791" s="9"/>
      <c r="AA1791" s="9"/>
      <c r="AB1791" s="9"/>
      <c r="AC1791" s="9"/>
      <c r="AD1791" s="9"/>
      <c r="AE1791" s="9"/>
      <c r="AF1791" s="9"/>
      <c r="AG1791" s="9"/>
      <c r="AH1791" s="9"/>
      <c r="AI1791" s="9"/>
      <c r="AJ1791" s="9"/>
      <c r="AK1791" s="9"/>
      <c r="AL1791" s="9"/>
      <c r="AM1791" s="9"/>
      <c r="AN1791" s="9"/>
      <c r="AO1791" s="9"/>
      <c r="AP1791" s="9"/>
      <c r="AQ1791" s="9"/>
      <c r="AR1791" s="9"/>
      <c r="AS1791" s="9"/>
      <c r="AT1791" s="9"/>
      <c r="AU1791" s="9"/>
      <c r="AV1791" s="9"/>
      <c r="AW1791" s="9"/>
    </row>
    <row r="1792" spans="1:49" s="18" customFormat="1" outlineLevel="1" x14ac:dyDescent="0.25">
      <c r="A1792" s="7"/>
      <c r="B1792" s="1" t="s">
        <v>1</v>
      </c>
      <c r="C1792" s="1"/>
      <c r="D1792" s="51"/>
      <c r="E1792" s="51"/>
      <c r="F1792" s="51"/>
      <c r="G1792" s="51"/>
      <c r="H1792" s="51"/>
      <c r="I1792" s="89"/>
      <c r="J1792" s="9"/>
      <c r="K1792" s="9"/>
      <c r="L1792" s="9"/>
      <c r="M1792" s="9"/>
      <c r="N1792" s="9"/>
      <c r="O1792" s="9"/>
      <c r="P1792" s="9"/>
      <c r="Q1792" s="9"/>
      <c r="R1792" s="9"/>
      <c r="S1792" s="9"/>
      <c r="T1792" s="9"/>
      <c r="U1792" s="9"/>
      <c r="V1792" s="9"/>
      <c r="W1792" s="9"/>
      <c r="X1792" s="9"/>
      <c r="Y1792" s="9"/>
      <c r="Z1792" s="9"/>
      <c r="AA1792" s="9"/>
      <c r="AB1792" s="9"/>
      <c r="AC1792" s="9"/>
      <c r="AD1792" s="9"/>
      <c r="AE1792" s="9"/>
      <c r="AF1792" s="9"/>
      <c r="AG1792" s="9"/>
      <c r="AH1792" s="9"/>
      <c r="AI1792" s="9"/>
      <c r="AJ1792" s="9"/>
      <c r="AK1792" s="9"/>
      <c r="AL1792" s="9"/>
      <c r="AM1792" s="9"/>
      <c r="AN1792" s="9"/>
      <c r="AO1792" s="9"/>
      <c r="AP1792" s="9"/>
      <c r="AQ1792" s="9"/>
      <c r="AR1792" s="9"/>
      <c r="AS1792" s="9"/>
      <c r="AT1792" s="9"/>
      <c r="AU1792" s="9"/>
      <c r="AV1792" s="9"/>
      <c r="AW1792" s="9"/>
    </row>
    <row r="1793" spans="1:49" s="18" customFormat="1" outlineLevel="1" x14ac:dyDescent="0.25">
      <c r="A1793" s="7"/>
      <c r="B1793" s="1" t="s">
        <v>2</v>
      </c>
      <c r="C1793" s="1" t="s">
        <v>368</v>
      </c>
      <c r="D1793" s="51">
        <v>450</v>
      </c>
      <c r="E1793" s="51">
        <v>0</v>
      </c>
      <c r="F1793" s="51">
        <v>0</v>
      </c>
      <c r="G1793" s="51">
        <v>0</v>
      </c>
      <c r="H1793" s="51">
        <v>0</v>
      </c>
      <c r="I1793" s="51">
        <v>0</v>
      </c>
      <c r="J1793" s="9"/>
      <c r="K1793" s="9"/>
      <c r="L1793" s="9"/>
      <c r="M1793" s="9"/>
      <c r="N1793" s="9"/>
      <c r="O1793" s="9"/>
      <c r="P1793" s="9"/>
      <c r="Q1793" s="9"/>
      <c r="R1793" s="9"/>
      <c r="S1793" s="9"/>
      <c r="T1793" s="9"/>
      <c r="U1793" s="9"/>
      <c r="V1793" s="9"/>
      <c r="W1793" s="9"/>
      <c r="X1793" s="9"/>
      <c r="Y1793" s="9"/>
      <c r="Z1793" s="9"/>
      <c r="AA1793" s="9"/>
      <c r="AB1793" s="9"/>
      <c r="AC1793" s="9"/>
      <c r="AD1793" s="9"/>
      <c r="AE1793" s="9"/>
      <c r="AF1793" s="9"/>
      <c r="AG1793" s="9"/>
      <c r="AH1793" s="9"/>
      <c r="AI1793" s="9"/>
      <c r="AJ1793" s="9"/>
      <c r="AK1793" s="9"/>
      <c r="AL1793" s="9"/>
      <c r="AM1793" s="9"/>
      <c r="AN1793" s="9"/>
      <c r="AO1793" s="9"/>
      <c r="AP1793" s="9"/>
      <c r="AQ1793" s="9"/>
      <c r="AR1793" s="9"/>
      <c r="AS1793" s="9"/>
      <c r="AT1793" s="9"/>
      <c r="AU1793" s="9"/>
      <c r="AV1793" s="9"/>
      <c r="AW1793" s="9"/>
    </row>
    <row r="1794" spans="1:49" s="18" customFormat="1" outlineLevel="1" x14ac:dyDescent="0.25">
      <c r="A1794" s="7"/>
      <c r="B1794" s="1" t="s">
        <v>3</v>
      </c>
      <c r="C1794" s="1"/>
      <c r="D1794" s="51"/>
      <c r="E1794" s="51"/>
      <c r="F1794" s="51"/>
      <c r="G1794" s="89"/>
      <c r="H1794" s="89"/>
      <c r="I1794" s="89"/>
      <c r="J1794" s="9"/>
      <c r="K1794" s="9"/>
      <c r="L1794" s="9"/>
      <c r="M1794" s="9"/>
      <c r="N1794" s="9"/>
      <c r="O1794" s="9"/>
      <c r="P1794" s="9"/>
      <c r="Q1794" s="9"/>
      <c r="R1794" s="9"/>
      <c r="S1794" s="9"/>
      <c r="T1794" s="9"/>
      <c r="U1794" s="9"/>
      <c r="V1794" s="9"/>
      <c r="W1794" s="9"/>
      <c r="X1794" s="9"/>
      <c r="Y1794" s="9"/>
      <c r="Z1794" s="9"/>
      <c r="AA1794" s="9"/>
      <c r="AB1794" s="9"/>
      <c r="AC1794" s="9"/>
      <c r="AD1794" s="9"/>
      <c r="AE1794" s="9"/>
      <c r="AF1794" s="9"/>
      <c r="AG1794" s="9"/>
      <c r="AH1794" s="9"/>
      <c r="AI1794" s="9"/>
      <c r="AJ1794" s="9"/>
      <c r="AK1794" s="9"/>
      <c r="AL1794" s="9"/>
      <c r="AM1794" s="9"/>
      <c r="AN1794" s="9"/>
      <c r="AO1794" s="9"/>
      <c r="AP1794" s="9"/>
      <c r="AQ1794" s="9"/>
      <c r="AR1794" s="9"/>
      <c r="AS1794" s="9"/>
      <c r="AT1794" s="9"/>
      <c r="AU1794" s="9"/>
      <c r="AV1794" s="9"/>
      <c r="AW1794" s="9"/>
    </row>
    <row r="1795" spans="1:49" s="18" customFormat="1" outlineLevel="1" x14ac:dyDescent="0.25">
      <c r="A1795" s="7"/>
      <c r="B1795" s="1" t="s">
        <v>369</v>
      </c>
      <c r="C1795" s="1"/>
      <c r="D1795" s="51">
        <f>SUM(D1796:D1798)</f>
        <v>0</v>
      </c>
      <c r="E1795" s="51">
        <f t="shared" ref="E1795:I1795" si="676">SUM(E1796:E1798)</f>
        <v>66090.7</v>
      </c>
      <c r="F1795" s="51">
        <f t="shared" si="676"/>
        <v>0</v>
      </c>
      <c r="G1795" s="51">
        <f t="shared" si="676"/>
        <v>140013.4</v>
      </c>
      <c r="H1795" s="51">
        <f t="shared" si="676"/>
        <v>72177.600000000006</v>
      </c>
      <c r="I1795" s="51">
        <f t="shared" si="676"/>
        <v>153128</v>
      </c>
      <c r="J1795" s="9"/>
      <c r="K1795" s="9"/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9"/>
      <c r="W1795" s="9"/>
      <c r="X1795" s="9"/>
      <c r="Y1795" s="9"/>
      <c r="Z1795" s="9"/>
      <c r="AA1795" s="9"/>
      <c r="AB1795" s="9"/>
      <c r="AC1795" s="9"/>
      <c r="AD1795" s="9"/>
      <c r="AE1795" s="9"/>
      <c r="AF1795" s="9"/>
      <c r="AG1795" s="9"/>
      <c r="AH1795" s="9"/>
      <c r="AI1795" s="9"/>
      <c r="AJ1795" s="9"/>
      <c r="AK1795" s="9"/>
      <c r="AL1795" s="9"/>
      <c r="AM1795" s="9"/>
      <c r="AN1795" s="9"/>
      <c r="AO1795" s="9"/>
      <c r="AP1795" s="9"/>
      <c r="AQ1795" s="9"/>
      <c r="AR1795" s="9"/>
      <c r="AS1795" s="9"/>
      <c r="AT1795" s="9"/>
      <c r="AU1795" s="9"/>
      <c r="AV1795" s="9"/>
      <c r="AW1795" s="9"/>
    </row>
    <row r="1796" spans="1:49" s="18" customFormat="1" outlineLevel="1" x14ac:dyDescent="0.25">
      <c r="A1796" s="7"/>
      <c r="B1796" s="1" t="s">
        <v>1</v>
      </c>
      <c r="C1796" s="1"/>
      <c r="D1796" s="51"/>
      <c r="E1796" s="51"/>
      <c r="F1796" s="51"/>
      <c r="G1796" s="89"/>
      <c r="H1796" s="89"/>
      <c r="I1796" s="89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9"/>
      <c r="U1796" s="9"/>
      <c r="V1796" s="9"/>
      <c r="W1796" s="9"/>
      <c r="X1796" s="9"/>
      <c r="Y1796" s="9"/>
      <c r="Z1796" s="9"/>
      <c r="AA1796" s="9"/>
      <c r="AB1796" s="9"/>
      <c r="AC1796" s="9"/>
      <c r="AD1796" s="9"/>
      <c r="AE1796" s="9"/>
      <c r="AF1796" s="9"/>
      <c r="AG1796" s="9"/>
      <c r="AH1796" s="9"/>
      <c r="AI1796" s="9"/>
      <c r="AJ1796" s="9"/>
      <c r="AK1796" s="9"/>
      <c r="AL1796" s="9"/>
      <c r="AM1796" s="9"/>
      <c r="AN1796" s="9"/>
      <c r="AO1796" s="9"/>
      <c r="AP1796" s="9"/>
      <c r="AQ1796" s="9"/>
      <c r="AR1796" s="9"/>
      <c r="AS1796" s="9"/>
      <c r="AT1796" s="9"/>
      <c r="AU1796" s="9"/>
      <c r="AV1796" s="9"/>
      <c r="AW1796" s="9"/>
    </row>
    <row r="1797" spans="1:49" s="18" customFormat="1" outlineLevel="1" x14ac:dyDescent="0.25">
      <c r="A1797" s="7"/>
      <c r="B1797" s="1" t="s">
        <v>2</v>
      </c>
      <c r="C1797" s="1"/>
      <c r="D1797" s="51"/>
      <c r="E1797" s="51"/>
      <c r="F1797" s="51"/>
      <c r="G1797" s="89"/>
      <c r="H1797" s="89"/>
      <c r="I1797" s="89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9"/>
      <c r="W1797" s="9"/>
      <c r="X1797" s="9"/>
      <c r="Y1797" s="9"/>
      <c r="Z1797" s="9"/>
      <c r="AA1797" s="9"/>
      <c r="AB1797" s="9"/>
      <c r="AC1797" s="9"/>
      <c r="AD1797" s="9"/>
      <c r="AE1797" s="9"/>
      <c r="AF1797" s="9"/>
      <c r="AG1797" s="9"/>
      <c r="AH1797" s="9"/>
      <c r="AI1797" s="9"/>
      <c r="AJ1797" s="9"/>
      <c r="AK1797" s="9"/>
      <c r="AL1797" s="9"/>
      <c r="AM1797" s="9"/>
      <c r="AN1797" s="9"/>
      <c r="AO1797" s="9"/>
      <c r="AP1797" s="9"/>
      <c r="AQ1797" s="9"/>
      <c r="AR1797" s="9"/>
      <c r="AS1797" s="9"/>
      <c r="AT1797" s="9"/>
      <c r="AU1797" s="9"/>
      <c r="AV1797" s="9"/>
      <c r="AW1797" s="9"/>
    </row>
    <row r="1798" spans="1:49" s="18" customFormat="1" outlineLevel="1" x14ac:dyDescent="0.25">
      <c r="A1798" s="7"/>
      <c r="B1798" s="1" t="s">
        <v>3</v>
      </c>
      <c r="C1798" s="1" t="s">
        <v>145</v>
      </c>
      <c r="D1798" s="51">
        <v>0</v>
      </c>
      <c r="E1798" s="51">
        <v>66090.7</v>
      </c>
      <c r="F1798" s="51">
        <v>0</v>
      </c>
      <c r="G1798" s="89">
        <v>140013.4</v>
      </c>
      <c r="H1798" s="89">
        <v>72177.600000000006</v>
      </c>
      <c r="I1798" s="89">
        <v>153128</v>
      </c>
      <c r="J1798" s="9"/>
      <c r="K1798" s="9"/>
      <c r="L1798" s="9"/>
      <c r="M1798" s="9"/>
      <c r="N1798" s="9"/>
      <c r="O1798" s="9"/>
      <c r="P1798" s="9"/>
      <c r="Q1798" s="9"/>
      <c r="R1798" s="9"/>
      <c r="S1798" s="9"/>
      <c r="T1798" s="9"/>
      <c r="U1798" s="9"/>
      <c r="V1798" s="9"/>
      <c r="W1798" s="9"/>
      <c r="X1798" s="9"/>
      <c r="Y1798" s="9"/>
      <c r="Z1798" s="9"/>
      <c r="AA1798" s="9"/>
      <c r="AB1798" s="9"/>
      <c r="AC1798" s="9"/>
      <c r="AD1798" s="9"/>
      <c r="AE1798" s="9"/>
      <c r="AF1798" s="9"/>
      <c r="AG1798" s="9"/>
      <c r="AH1798" s="9"/>
      <c r="AI1798" s="9"/>
      <c r="AJ1798" s="9"/>
      <c r="AK1798" s="9"/>
      <c r="AL1798" s="9"/>
      <c r="AM1798" s="9"/>
      <c r="AN1798" s="9"/>
      <c r="AO1798" s="9"/>
      <c r="AP1798" s="9"/>
      <c r="AQ1798" s="9"/>
      <c r="AR1798" s="9"/>
      <c r="AS1798" s="9"/>
      <c r="AT1798" s="9"/>
      <c r="AU1798" s="9"/>
      <c r="AV1798" s="9"/>
      <c r="AW1798" s="9"/>
    </row>
    <row r="1799" spans="1:49" s="18" customFormat="1" ht="31.5" outlineLevel="1" x14ac:dyDescent="0.25">
      <c r="A1799" s="7"/>
      <c r="B1799" s="44" t="s">
        <v>370</v>
      </c>
      <c r="C1799" s="44"/>
      <c r="D1799" s="64">
        <f>SUM(D1800:D1802)</f>
        <v>15000</v>
      </c>
      <c r="E1799" s="64">
        <f t="shared" ref="E1799:I1799" si="677">SUM(E1800:E1802)</f>
        <v>15000</v>
      </c>
      <c r="F1799" s="64">
        <f t="shared" si="677"/>
        <v>15000</v>
      </c>
      <c r="G1799" s="50">
        <f t="shared" si="677"/>
        <v>15000</v>
      </c>
      <c r="H1799" s="50">
        <f t="shared" si="677"/>
        <v>15000</v>
      </c>
      <c r="I1799" s="50">
        <f t="shared" si="677"/>
        <v>15000</v>
      </c>
      <c r="J1799" s="9"/>
      <c r="K1799" s="9"/>
      <c r="L1799" s="9"/>
      <c r="M1799" s="9"/>
      <c r="N1799" s="9"/>
      <c r="O1799" s="9"/>
      <c r="P1799" s="9"/>
      <c r="Q1799" s="9"/>
      <c r="R1799" s="9"/>
      <c r="S1799" s="9"/>
      <c r="T1799" s="9"/>
      <c r="U1799" s="9"/>
      <c r="V1799" s="9"/>
      <c r="W1799" s="9"/>
      <c r="X1799" s="9"/>
      <c r="Y1799" s="9"/>
      <c r="Z1799" s="9"/>
      <c r="AA1799" s="9"/>
      <c r="AB1799" s="9"/>
      <c r="AC1799" s="9"/>
      <c r="AD1799" s="9"/>
      <c r="AE1799" s="9"/>
      <c r="AF1799" s="9"/>
      <c r="AG1799" s="9"/>
      <c r="AH1799" s="9"/>
      <c r="AI1799" s="9"/>
      <c r="AJ1799" s="9"/>
      <c r="AK1799" s="9"/>
      <c r="AL1799" s="9"/>
      <c r="AM1799" s="9"/>
      <c r="AN1799" s="9"/>
      <c r="AO1799" s="9"/>
      <c r="AP1799" s="9"/>
      <c r="AQ1799" s="9"/>
      <c r="AR1799" s="9"/>
      <c r="AS1799" s="9"/>
      <c r="AT1799" s="9"/>
      <c r="AU1799" s="9"/>
      <c r="AV1799" s="9"/>
      <c r="AW1799" s="9"/>
    </row>
    <row r="1800" spans="1:49" s="18" customFormat="1" outlineLevel="1" x14ac:dyDescent="0.25">
      <c r="A1800" s="7"/>
      <c r="B1800" s="1" t="s">
        <v>1</v>
      </c>
      <c r="C1800" s="1"/>
      <c r="D1800" s="64"/>
      <c r="E1800" s="64"/>
      <c r="F1800" s="64"/>
      <c r="G1800" s="50"/>
      <c r="H1800" s="50"/>
      <c r="I1800" s="50"/>
      <c r="J1800" s="9"/>
      <c r="K1800" s="9"/>
      <c r="L1800" s="9"/>
      <c r="M1800" s="9"/>
      <c r="N1800" s="9"/>
      <c r="O1800" s="9"/>
      <c r="P1800" s="9"/>
      <c r="Q1800" s="9"/>
      <c r="R1800" s="9"/>
      <c r="S1800" s="9"/>
      <c r="T1800" s="9"/>
      <c r="U1800" s="9"/>
      <c r="V1800" s="9"/>
      <c r="W1800" s="9"/>
      <c r="X1800" s="9"/>
      <c r="Y1800" s="9"/>
      <c r="Z1800" s="9"/>
      <c r="AA1800" s="9"/>
      <c r="AB1800" s="9"/>
      <c r="AC1800" s="9"/>
      <c r="AD1800" s="9"/>
      <c r="AE1800" s="9"/>
      <c r="AF1800" s="9"/>
      <c r="AG1800" s="9"/>
      <c r="AH1800" s="9"/>
      <c r="AI1800" s="9"/>
      <c r="AJ1800" s="9"/>
      <c r="AK1800" s="9"/>
      <c r="AL1800" s="9"/>
      <c r="AM1800" s="9"/>
      <c r="AN1800" s="9"/>
      <c r="AO1800" s="9"/>
      <c r="AP1800" s="9"/>
      <c r="AQ1800" s="9"/>
      <c r="AR1800" s="9"/>
      <c r="AS1800" s="9"/>
      <c r="AT1800" s="9"/>
      <c r="AU1800" s="9"/>
      <c r="AV1800" s="9"/>
      <c r="AW1800" s="9"/>
    </row>
    <row r="1801" spans="1:49" s="18" customFormat="1" outlineLevel="1" x14ac:dyDescent="0.25">
      <c r="A1801" s="7"/>
      <c r="B1801" s="1" t="s">
        <v>2</v>
      </c>
      <c r="C1801" s="1"/>
      <c r="D1801" s="64"/>
      <c r="E1801" s="64"/>
      <c r="F1801" s="64"/>
      <c r="G1801" s="50"/>
      <c r="H1801" s="50"/>
      <c r="I1801" s="50"/>
      <c r="J1801" s="9"/>
      <c r="K1801" s="9"/>
      <c r="L1801" s="9"/>
      <c r="M1801" s="9"/>
      <c r="N1801" s="9"/>
      <c r="O1801" s="9"/>
      <c r="P1801" s="9"/>
      <c r="Q1801" s="9"/>
      <c r="R1801" s="9"/>
      <c r="S1801" s="9"/>
      <c r="T1801" s="9"/>
      <c r="U1801" s="9"/>
      <c r="V1801" s="9"/>
      <c r="W1801" s="9"/>
      <c r="X1801" s="9"/>
      <c r="Y1801" s="9"/>
      <c r="Z1801" s="9"/>
      <c r="AA1801" s="9"/>
      <c r="AB1801" s="9"/>
      <c r="AC1801" s="9"/>
      <c r="AD1801" s="9"/>
      <c r="AE1801" s="9"/>
      <c r="AF1801" s="9"/>
      <c r="AG1801" s="9"/>
      <c r="AH1801" s="9"/>
      <c r="AI1801" s="9"/>
      <c r="AJ1801" s="9"/>
      <c r="AK1801" s="9"/>
      <c r="AL1801" s="9"/>
      <c r="AM1801" s="9"/>
      <c r="AN1801" s="9"/>
      <c r="AO1801" s="9"/>
      <c r="AP1801" s="9"/>
      <c r="AQ1801" s="9"/>
      <c r="AR1801" s="9"/>
      <c r="AS1801" s="9"/>
      <c r="AT1801" s="9"/>
      <c r="AU1801" s="9"/>
      <c r="AV1801" s="9"/>
      <c r="AW1801" s="9"/>
    </row>
    <row r="1802" spans="1:49" s="18" customFormat="1" outlineLevel="1" x14ac:dyDescent="0.25">
      <c r="A1802" s="7"/>
      <c r="B1802" s="1" t="s">
        <v>3</v>
      </c>
      <c r="C1802" s="1" t="s">
        <v>145</v>
      </c>
      <c r="D1802" s="64">
        <v>15000</v>
      </c>
      <c r="E1802" s="64">
        <v>15000</v>
      </c>
      <c r="F1802" s="64">
        <v>15000</v>
      </c>
      <c r="G1802" s="50">
        <v>15000</v>
      </c>
      <c r="H1802" s="50">
        <v>15000</v>
      </c>
      <c r="I1802" s="50">
        <v>15000</v>
      </c>
      <c r="J1802" s="9"/>
      <c r="K1802" s="9"/>
      <c r="L1802" s="9"/>
      <c r="M1802" s="9"/>
      <c r="N1802" s="9"/>
      <c r="O1802" s="9"/>
      <c r="P1802" s="9"/>
      <c r="Q1802" s="9"/>
      <c r="R1802" s="9"/>
      <c r="S1802" s="9"/>
      <c r="T1802" s="9"/>
      <c r="U1802" s="9"/>
      <c r="V1802" s="9"/>
      <c r="W1802" s="9"/>
      <c r="X1802" s="9"/>
      <c r="Y1802" s="9"/>
      <c r="Z1802" s="9"/>
      <c r="AA1802" s="9"/>
      <c r="AB1802" s="9"/>
      <c r="AC1802" s="9"/>
      <c r="AD1802" s="9"/>
      <c r="AE1802" s="9"/>
      <c r="AF1802" s="9"/>
      <c r="AG1802" s="9"/>
      <c r="AH1802" s="9"/>
      <c r="AI1802" s="9"/>
      <c r="AJ1802" s="9"/>
      <c r="AK1802" s="9"/>
      <c r="AL1802" s="9"/>
      <c r="AM1802" s="9"/>
      <c r="AN1802" s="9"/>
      <c r="AO1802" s="9"/>
      <c r="AP1802" s="9"/>
      <c r="AQ1802" s="9"/>
      <c r="AR1802" s="9"/>
      <c r="AS1802" s="9"/>
      <c r="AT1802" s="9"/>
      <c r="AU1802" s="9"/>
      <c r="AV1802" s="9"/>
      <c r="AW1802" s="9"/>
    </row>
    <row r="1803" spans="1:49" s="18" customFormat="1" ht="47.25" outlineLevel="1" x14ac:dyDescent="0.25">
      <c r="A1803" s="7"/>
      <c r="B1803" s="2" t="s">
        <v>371</v>
      </c>
      <c r="C1803" s="2"/>
      <c r="D1803" s="51">
        <f t="shared" ref="D1803:I1803" si="678">SUM(D1804:D1806)</f>
        <v>48810.400000000001</v>
      </c>
      <c r="E1803" s="51">
        <f t="shared" si="678"/>
        <v>0</v>
      </c>
      <c r="F1803" s="180">
        <f t="shared" si="678"/>
        <v>58320.3</v>
      </c>
      <c r="G1803" s="181">
        <f t="shared" si="678"/>
        <v>0</v>
      </c>
      <c r="H1803" s="89">
        <f t="shared" si="678"/>
        <v>0</v>
      </c>
      <c r="I1803" s="89">
        <f t="shared" si="678"/>
        <v>0</v>
      </c>
      <c r="J1803" s="9"/>
      <c r="K1803" s="9"/>
      <c r="L1803" s="9"/>
      <c r="M1803" s="9"/>
      <c r="N1803" s="9"/>
      <c r="O1803" s="9"/>
      <c r="P1803" s="9"/>
      <c r="Q1803" s="9"/>
      <c r="R1803" s="9"/>
      <c r="S1803" s="9"/>
      <c r="T1803" s="9"/>
      <c r="U1803" s="9"/>
      <c r="V1803" s="9"/>
      <c r="W1803" s="9"/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  <c r="AI1803" s="9"/>
      <c r="AJ1803" s="9"/>
      <c r="AK1803" s="9"/>
      <c r="AL1803" s="9"/>
      <c r="AM1803" s="9"/>
      <c r="AN1803" s="9"/>
      <c r="AO1803" s="9"/>
      <c r="AP1803" s="9"/>
      <c r="AQ1803" s="9"/>
      <c r="AR1803" s="9"/>
      <c r="AS1803" s="9"/>
      <c r="AT1803" s="9"/>
      <c r="AU1803" s="9"/>
      <c r="AV1803" s="9"/>
      <c r="AW1803" s="9"/>
    </row>
    <row r="1804" spans="1:49" s="18" customFormat="1" outlineLevel="1" x14ac:dyDescent="0.25">
      <c r="A1804" s="7"/>
      <c r="B1804" s="1" t="s">
        <v>1</v>
      </c>
      <c r="C1804" s="1"/>
      <c r="D1804" s="51"/>
      <c r="E1804" s="51"/>
      <c r="F1804" s="180"/>
      <c r="G1804" s="181"/>
      <c r="H1804" s="89"/>
      <c r="I1804" s="89"/>
      <c r="J1804" s="9"/>
      <c r="K1804" s="9"/>
      <c r="L1804" s="9"/>
      <c r="M1804" s="9"/>
      <c r="N1804" s="9"/>
      <c r="O1804" s="9"/>
      <c r="P1804" s="9"/>
      <c r="Q1804" s="9"/>
      <c r="R1804" s="9"/>
      <c r="S1804" s="9"/>
      <c r="T1804" s="9"/>
      <c r="U1804" s="9"/>
      <c r="V1804" s="9"/>
      <c r="W1804" s="9"/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  <c r="AI1804" s="9"/>
      <c r="AJ1804" s="9"/>
      <c r="AK1804" s="9"/>
      <c r="AL1804" s="9"/>
      <c r="AM1804" s="9"/>
      <c r="AN1804" s="9"/>
      <c r="AO1804" s="9"/>
      <c r="AP1804" s="9"/>
      <c r="AQ1804" s="9"/>
      <c r="AR1804" s="9"/>
      <c r="AS1804" s="9"/>
      <c r="AT1804" s="9"/>
      <c r="AU1804" s="9"/>
      <c r="AV1804" s="9"/>
      <c r="AW1804" s="9"/>
    </row>
    <row r="1805" spans="1:49" s="18" customFormat="1" outlineLevel="1" x14ac:dyDescent="0.25">
      <c r="A1805" s="7"/>
      <c r="B1805" s="1" t="s">
        <v>2</v>
      </c>
      <c r="C1805" s="1"/>
      <c r="D1805" s="51"/>
      <c r="E1805" s="51"/>
      <c r="F1805" s="180"/>
      <c r="G1805" s="181"/>
      <c r="H1805" s="89"/>
      <c r="I1805" s="89"/>
      <c r="J1805" s="9"/>
      <c r="K1805" s="9"/>
      <c r="L1805" s="9"/>
      <c r="M1805" s="9"/>
      <c r="N1805" s="9"/>
      <c r="O1805" s="9"/>
      <c r="P1805" s="9"/>
      <c r="Q1805" s="9"/>
      <c r="R1805" s="9"/>
      <c r="S1805" s="9"/>
      <c r="T1805" s="9"/>
      <c r="U1805" s="9"/>
      <c r="V1805" s="9"/>
      <c r="W1805" s="9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  <c r="AI1805" s="9"/>
      <c r="AJ1805" s="9"/>
      <c r="AK1805" s="9"/>
      <c r="AL1805" s="9"/>
      <c r="AM1805" s="9"/>
      <c r="AN1805" s="9"/>
      <c r="AO1805" s="9"/>
      <c r="AP1805" s="9"/>
      <c r="AQ1805" s="9"/>
      <c r="AR1805" s="9"/>
      <c r="AS1805" s="9"/>
      <c r="AT1805" s="9"/>
      <c r="AU1805" s="9"/>
      <c r="AV1805" s="9"/>
      <c r="AW1805" s="9"/>
    </row>
    <row r="1806" spans="1:49" s="18" customFormat="1" outlineLevel="1" x14ac:dyDescent="0.25">
      <c r="A1806" s="7"/>
      <c r="B1806" s="1" t="s">
        <v>3</v>
      </c>
      <c r="C1806" s="1" t="s">
        <v>292</v>
      </c>
      <c r="D1806" s="51">
        <v>48810.400000000001</v>
      </c>
      <c r="E1806" s="51"/>
      <c r="F1806" s="180">
        <v>58320.3</v>
      </c>
      <c r="G1806" s="181"/>
      <c r="H1806" s="89"/>
      <c r="I1806" s="89"/>
      <c r="J1806" s="9"/>
      <c r="K1806" s="9"/>
      <c r="L1806" s="9"/>
      <c r="M1806" s="9"/>
      <c r="N1806" s="9"/>
      <c r="O1806" s="9"/>
      <c r="P1806" s="9"/>
      <c r="Q1806" s="9"/>
      <c r="R1806" s="9"/>
      <c r="S1806" s="9"/>
      <c r="T1806" s="9"/>
      <c r="U1806" s="9"/>
      <c r="V1806" s="9"/>
      <c r="W1806" s="9"/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  <c r="AI1806" s="9"/>
      <c r="AJ1806" s="9"/>
      <c r="AK1806" s="9"/>
      <c r="AL1806" s="9"/>
      <c r="AM1806" s="9"/>
      <c r="AN1806" s="9"/>
      <c r="AO1806" s="9"/>
      <c r="AP1806" s="9"/>
      <c r="AQ1806" s="9"/>
      <c r="AR1806" s="9"/>
      <c r="AS1806" s="9"/>
      <c r="AT1806" s="9"/>
      <c r="AU1806" s="9"/>
      <c r="AV1806" s="9"/>
      <c r="AW1806" s="9"/>
    </row>
    <row r="1807" spans="1:49" s="18" customFormat="1" ht="31.5" outlineLevel="1" x14ac:dyDescent="0.25">
      <c r="A1807" s="7"/>
      <c r="B1807" s="2" t="s">
        <v>372</v>
      </c>
      <c r="C1807" s="2"/>
      <c r="D1807" s="51">
        <f t="shared" ref="D1807:I1807" si="679">SUM(D1808:D1810)</f>
        <v>32</v>
      </c>
      <c r="E1807" s="51">
        <f t="shared" si="679"/>
        <v>0</v>
      </c>
      <c r="F1807" s="180">
        <f t="shared" si="679"/>
        <v>0</v>
      </c>
      <c r="G1807" s="181">
        <f t="shared" si="679"/>
        <v>0</v>
      </c>
      <c r="H1807" s="89">
        <f t="shared" si="679"/>
        <v>0</v>
      </c>
      <c r="I1807" s="89">
        <f t="shared" si="679"/>
        <v>0</v>
      </c>
      <c r="J1807" s="9"/>
      <c r="K1807" s="9"/>
      <c r="L1807" s="9"/>
      <c r="M1807" s="9"/>
      <c r="N1807" s="9"/>
      <c r="O1807" s="9"/>
      <c r="P1807" s="9"/>
      <c r="Q1807" s="9"/>
      <c r="R1807" s="9"/>
      <c r="S1807" s="9"/>
      <c r="T1807" s="9"/>
      <c r="U1807" s="9"/>
      <c r="V1807" s="9"/>
      <c r="W1807" s="9"/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  <c r="AI1807" s="9"/>
      <c r="AJ1807" s="9"/>
      <c r="AK1807" s="9"/>
      <c r="AL1807" s="9"/>
      <c r="AM1807" s="9"/>
      <c r="AN1807" s="9"/>
      <c r="AO1807" s="9"/>
      <c r="AP1807" s="9"/>
      <c r="AQ1807" s="9"/>
      <c r="AR1807" s="9"/>
      <c r="AS1807" s="9"/>
      <c r="AT1807" s="9"/>
      <c r="AU1807" s="9"/>
      <c r="AV1807" s="9"/>
      <c r="AW1807" s="9"/>
    </row>
    <row r="1808" spans="1:49" s="18" customFormat="1" outlineLevel="1" x14ac:dyDescent="0.25">
      <c r="A1808" s="7"/>
      <c r="B1808" s="1" t="s">
        <v>1</v>
      </c>
      <c r="C1808" s="1"/>
      <c r="D1808" s="51"/>
      <c r="E1808" s="51"/>
      <c r="F1808" s="51"/>
      <c r="G1808" s="89"/>
      <c r="H1808" s="89"/>
      <c r="I1808" s="89"/>
      <c r="J1808" s="9"/>
      <c r="K1808" s="9"/>
      <c r="L1808" s="9"/>
      <c r="M1808" s="9"/>
      <c r="N1808" s="9"/>
      <c r="O1808" s="9"/>
      <c r="P1808" s="9"/>
      <c r="Q1808" s="9"/>
      <c r="R1808" s="9"/>
      <c r="S1808" s="9"/>
      <c r="T1808" s="9"/>
      <c r="U1808" s="9"/>
      <c r="V1808" s="9"/>
      <c r="W1808" s="9"/>
      <c r="X1808" s="9"/>
      <c r="Y1808" s="9"/>
      <c r="Z1808" s="9"/>
      <c r="AA1808" s="9"/>
      <c r="AB1808" s="9"/>
      <c r="AC1808" s="9"/>
      <c r="AD1808" s="9"/>
      <c r="AE1808" s="9"/>
      <c r="AF1808" s="9"/>
      <c r="AG1808" s="9"/>
      <c r="AH1808" s="9"/>
      <c r="AI1808" s="9"/>
      <c r="AJ1808" s="9"/>
      <c r="AK1808" s="9"/>
      <c r="AL1808" s="9"/>
      <c r="AM1808" s="9"/>
      <c r="AN1808" s="9"/>
      <c r="AO1808" s="9"/>
      <c r="AP1808" s="9"/>
      <c r="AQ1808" s="9"/>
      <c r="AR1808" s="9"/>
      <c r="AS1808" s="9"/>
      <c r="AT1808" s="9"/>
      <c r="AU1808" s="9"/>
      <c r="AV1808" s="9"/>
      <c r="AW1808" s="9"/>
    </row>
    <row r="1809" spans="1:49" s="18" customFormat="1" outlineLevel="1" x14ac:dyDescent="0.25">
      <c r="A1809" s="7"/>
      <c r="B1809" s="1" t="s">
        <v>2</v>
      </c>
      <c r="C1809" s="1"/>
      <c r="D1809" s="51"/>
      <c r="E1809" s="51"/>
      <c r="F1809" s="51"/>
      <c r="G1809" s="89"/>
      <c r="H1809" s="89"/>
      <c r="I1809" s="89"/>
      <c r="J1809" s="9"/>
      <c r="K1809" s="9"/>
      <c r="L1809" s="9"/>
      <c r="M1809" s="9"/>
      <c r="N1809" s="9"/>
      <c r="O1809" s="9"/>
      <c r="P1809" s="9"/>
      <c r="Q1809" s="9"/>
      <c r="R1809" s="9"/>
      <c r="S1809" s="9"/>
      <c r="T1809" s="9"/>
      <c r="U1809" s="9"/>
      <c r="V1809" s="9"/>
      <c r="W1809" s="9"/>
      <c r="X1809" s="9"/>
      <c r="Y1809" s="9"/>
      <c r="Z1809" s="9"/>
      <c r="AA1809" s="9"/>
      <c r="AB1809" s="9"/>
      <c r="AC1809" s="9"/>
      <c r="AD1809" s="9"/>
      <c r="AE1809" s="9"/>
      <c r="AF1809" s="9"/>
      <c r="AG1809" s="9"/>
      <c r="AH1809" s="9"/>
      <c r="AI1809" s="9"/>
      <c r="AJ1809" s="9"/>
      <c r="AK1809" s="9"/>
      <c r="AL1809" s="9"/>
      <c r="AM1809" s="9"/>
      <c r="AN1809" s="9"/>
      <c r="AO1809" s="9"/>
      <c r="AP1809" s="9"/>
      <c r="AQ1809" s="9"/>
      <c r="AR1809" s="9"/>
      <c r="AS1809" s="9"/>
      <c r="AT1809" s="9"/>
      <c r="AU1809" s="9"/>
      <c r="AV1809" s="9"/>
      <c r="AW1809" s="9"/>
    </row>
    <row r="1810" spans="1:49" s="18" customFormat="1" outlineLevel="1" x14ac:dyDescent="0.25">
      <c r="A1810" s="7"/>
      <c r="B1810" s="1" t="s">
        <v>3</v>
      </c>
      <c r="C1810" s="1" t="s">
        <v>19</v>
      </c>
      <c r="D1810" s="51">
        <v>32</v>
      </c>
      <c r="E1810" s="51">
        <v>0</v>
      </c>
      <c r="F1810" s="51">
        <v>0</v>
      </c>
      <c r="G1810" s="89">
        <v>0</v>
      </c>
      <c r="H1810" s="89">
        <v>0</v>
      </c>
      <c r="I1810" s="89"/>
      <c r="J1810" s="9"/>
      <c r="K1810" s="9"/>
      <c r="L1810" s="9"/>
      <c r="M1810" s="9"/>
      <c r="N1810" s="9"/>
      <c r="O1810" s="9"/>
      <c r="P1810" s="9"/>
      <c r="Q1810" s="9"/>
      <c r="R1810" s="9"/>
      <c r="S1810" s="9"/>
      <c r="T1810" s="9"/>
      <c r="U1810" s="9"/>
      <c r="V1810" s="9"/>
      <c r="W1810" s="9"/>
      <c r="X1810" s="9"/>
      <c r="Y1810" s="9"/>
      <c r="Z1810" s="9"/>
      <c r="AA1810" s="9"/>
      <c r="AB1810" s="9"/>
      <c r="AC1810" s="9"/>
      <c r="AD1810" s="9"/>
      <c r="AE1810" s="9"/>
      <c r="AF1810" s="9"/>
      <c r="AG1810" s="9"/>
      <c r="AH1810" s="9"/>
      <c r="AI1810" s="9"/>
      <c r="AJ1810" s="9"/>
      <c r="AK1810" s="9"/>
      <c r="AL1810" s="9"/>
      <c r="AM1810" s="9"/>
      <c r="AN1810" s="9"/>
      <c r="AO1810" s="9"/>
      <c r="AP1810" s="9"/>
      <c r="AQ1810" s="9"/>
      <c r="AR1810" s="9"/>
      <c r="AS1810" s="9"/>
      <c r="AT1810" s="9"/>
      <c r="AU1810" s="9"/>
      <c r="AV1810" s="9"/>
      <c r="AW1810" s="9"/>
    </row>
    <row r="1811" spans="1:49" s="18" customFormat="1" ht="31.5" outlineLevel="1" x14ac:dyDescent="0.25">
      <c r="A1811" s="7"/>
      <c r="B1811" s="2" t="s">
        <v>373</v>
      </c>
      <c r="C1811" s="2"/>
      <c r="D1811" s="51">
        <f t="shared" ref="D1811:I1811" si="680">SUM(D1812:D1814)</f>
        <v>499.8</v>
      </c>
      <c r="E1811" s="51">
        <f t="shared" si="680"/>
        <v>0</v>
      </c>
      <c r="F1811" s="51">
        <f t="shared" si="680"/>
        <v>0</v>
      </c>
      <c r="G1811" s="89">
        <f t="shared" si="680"/>
        <v>0</v>
      </c>
      <c r="H1811" s="89">
        <f t="shared" si="680"/>
        <v>0</v>
      </c>
      <c r="I1811" s="89">
        <f t="shared" si="680"/>
        <v>0</v>
      </c>
      <c r="J1811" s="9"/>
      <c r="K1811" s="9"/>
      <c r="L1811" s="9"/>
      <c r="M1811" s="9"/>
      <c r="N1811" s="9"/>
      <c r="O1811" s="9"/>
      <c r="P1811" s="9"/>
      <c r="Q1811" s="9"/>
      <c r="R1811" s="9"/>
      <c r="S1811" s="9"/>
      <c r="T1811" s="9"/>
      <c r="U1811" s="9"/>
      <c r="V1811" s="9"/>
      <c r="W1811" s="9"/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  <c r="AI1811" s="9"/>
      <c r="AJ1811" s="9"/>
      <c r="AK1811" s="9"/>
      <c r="AL1811" s="9"/>
      <c r="AM1811" s="9"/>
      <c r="AN1811" s="9"/>
      <c r="AO1811" s="9"/>
      <c r="AP1811" s="9"/>
      <c r="AQ1811" s="9"/>
      <c r="AR1811" s="9"/>
      <c r="AS1811" s="9"/>
      <c r="AT1811" s="9"/>
      <c r="AU1811" s="9"/>
      <c r="AV1811" s="9"/>
      <c r="AW1811" s="9"/>
    </row>
    <row r="1812" spans="1:49" s="18" customFormat="1" outlineLevel="1" x14ac:dyDescent="0.25">
      <c r="A1812" s="7"/>
      <c r="B1812" s="1" t="s">
        <v>1</v>
      </c>
      <c r="C1812" s="1"/>
      <c r="D1812" s="51"/>
      <c r="E1812" s="51"/>
      <c r="F1812" s="51"/>
      <c r="G1812" s="89"/>
      <c r="H1812" s="89"/>
      <c r="I1812" s="89"/>
      <c r="J1812" s="9"/>
      <c r="K1812" s="9"/>
      <c r="L1812" s="9"/>
      <c r="M1812" s="9"/>
      <c r="N1812" s="9"/>
      <c r="O1812" s="9"/>
      <c r="P1812" s="9"/>
      <c r="Q1812" s="9"/>
      <c r="R1812" s="9"/>
      <c r="S1812" s="9"/>
      <c r="T1812" s="9"/>
      <c r="U1812" s="9"/>
      <c r="V1812" s="9"/>
      <c r="W1812" s="9"/>
      <c r="X1812" s="9"/>
      <c r="Y1812" s="9"/>
      <c r="Z1812" s="9"/>
      <c r="AA1812" s="9"/>
      <c r="AB1812" s="9"/>
      <c r="AC1812" s="9"/>
      <c r="AD1812" s="9"/>
      <c r="AE1812" s="9"/>
      <c r="AF1812" s="9"/>
      <c r="AG1812" s="9"/>
      <c r="AH1812" s="9"/>
      <c r="AI1812" s="9"/>
      <c r="AJ1812" s="9"/>
      <c r="AK1812" s="9"/>
      <c r="AL1812" s="9"/>
      <c r="AM1812" s="9"/>
      <c r="AN1812" s="9"/>
      <c r="AO1812" s="9"/>
      <c r="AP1812" s="9"/>
      <c r="AQ1812" s="9"/>
      <c r="AR1812" s="9"/>
      <c r="AS1812" s="9"/>
      <c r="AT1812" s="9"/>
      <c r="AU1812" s="9"/>
      <c r="AV1812" s="9"/>
      <c r="AW1812" s="9"/>
    </row>
    <row r="1813" spans="1:49" s="18" customFormat="1" outlineLevel="1" x14ac:dyDescent="0.25">
      <c r="A1813" s="7"/>
      <c r="B1813" s="1" t="s">
        <v>2</v>
      </c>
      <c r="C1813" s="1"/>
      <c r="D1813" s="51"/>
      <c r="E1813" s="51"/>
      <c r="F1813" s="51"/>
      <c r="G1813" s="89"/>
      <c r="H1813" s="89"/>
      <c r="I1813" s="89"/>
      <c r="J1813" s="9"/>
      <c r="K1813" s="9"/>
      <c r="L1813" s="9"/>
      <c r="M1813" s="9"/>
      <c r="N1813" s="9"/>
      <c r="O1813" s="9"/>
      <c r="P1813" s="9"/>
      <c r="Q1813" s="9"/>
      <c r="R1813" s="9"/>
      <c r="S1813" s="9"/>
      <c r="T1813" s="9"/>
      <c r="U1813" s="9"/>
      <c r="V1813" s="9"/>
      <c r="W1813" s="9"/>
      <c r="X1813" s="9"/>
      <c r="Y1813" s="9"/>
      <c r="Z1813" s="9"/>
      <c r="AA1813" s="9"/>
      <c r="AB1813" s="9"/>
      <c r="AC1813" s="9"/>
      <c r="AD1813" s="9"/>
      <c r="AE1813" s="9"/>
      <c r="AF1813" s="9"/>
      <c r="AG1813" s="9"/>
      <c r="AH1813" s="9"/>
      <c r="AI1813" s="9"/>
      <c r="AJ1813" s="9"/>
      <c r="AK1813" s="9"/>
      <c r="AL1813" s="9"/>
      <c r="AM1813" s="9"/>
      <c r="AN1813" s="9"/>
      <c r="AO1813" s="9"/>
      <c r="AP1813" s="9"/>
      <c r="AQ1813" s="9"/>
      <c r="AR1813" s="9"/>
      <c r="AS1813" s="9"/>
      <c r="AT1813" s="9"/>
      <c r="AU1813" s="9"/>
      <c r="AV1813" s="9"/>
      <c r="AW1813" s="9"/>
    </row>
    <row r="1814" spans="1:49" s="18" customFormat="1" outlineLevel="1" x14ac:dyDescent="0.25">
      <c r="A1814" s="7"/>
      <c r="B1814" s="1" t="s">
        <v>3</v>
      </c>
      <c r="C1814" s="1" t="s">
        <v>155</v>
      </c>
      <c r="D1814" s="51">
        <v>499.8</v>
      </c>
      <c r="E1814" s="51">
        <v>0</v>
      </c>
      <c r="F1814" s="51">
        <v>0</v>
      </c>
      <c r="G1814" s="89">
        <v>0</v>
      </c>
      <c r="H1814" s="89">
        <v>0</v>
      </c>
      <c r="I1814" s="89"/>
      <c r="J1814" s="9"/>
      <c r="K1814" s="9"/>
      <c r="L1814" s="9"/>
      <c r="M1814" s="9"/>
      <c r="N1814" s="9"/>
      <c r="O1814" s="9"/>
      <c r="P1814" s="9"/>
      <c r="Q1814" s="9"/>
      <c r="R1814" s="9"/>
      <c r="S1814" s="9"/>
      <c r="T1814" s="9"/>
      <c r="U1814" s="9"/>
      <c r="V1814" s="9"/>
      <c r="W1814" s="9"/>
      <c r="X1814" s="9"/>
      <c r="Y1814" s="9"/>
      <c r="Z1814" s="9"/>
      <c r="AA1814" s="9"/>
      <c r="AB1814" s="9"/>
      <c r="AC1814" s="9"/>
      <c r="AD1814" s="9"/>
      <c r="AE1814" s="9"/>
      <c r="AF1814" s="9"/>
      <c r="AG1814" s="9"/>
      <c r="AH1814" s="9"/>
      <c r="AI1814" s="9"/>
      <c r="AJ1814" s="9"/>
      <c r="AK1814" s="9"/>
      <c r="AL1814" s="9"/>
      <c r="AM1814" s="9"/>
      <c r="AN1814" s="9"/>
      <c r="AO1814" s="9"/>
      <c r="AP1814" s="9"/>
      <c r="AQ1814" s="9"/>
      <c r="AR1814" s="9"/>
      <c r="AS1814" s="9"/>
      <c r="AT1814" s="9"/>
      <c r="AU1814" s="9"/>
      <c r="AV1814" s="9"/>
      <c r="AW1814" s="9"/>
    </row>
    <row r="1815" spans="1:49" s="18" customFormat="1" ht="16.5" x14ac:dyDescent="0.25">
      <c r="A1815" s="140"/>
      <c r="B1815" s="141" t="s">
        <v>365</v>
      </c>
      <c r="C1815" s="140"/>
      <c r="D1815" s="142">
        <f>SUM(D1816:D1818)</f>
        <v>6891627.5000000019</v>
      </c>
      <c r="E1815" s="142">
        <f t="shared" ref="E1815:I1815" si="681">SUM(E1816:E1818)</f>
        <v>5612874.2000000011</v>
      </c>
      <c r="F1815" s="142">
        <f t="shared" si="681"/>
        <v>6440126.4000000004</v>
      </c>
      <c r="G1815" s="142">
        <f t="shared" si="681"/>
        <v>6031625.6999999993</v>
      </c>
      <c r="H1815" s="142">
        <f>SUM(H1816:H1818)</f>
        <v>6761528.5999999996</v>
      </c>
      <c r="I1815" s="142">
        <f t="shared" si="681"/>
        <v>6762762.0999999996</v>
      </c>
      <c r="J1815" s="9"/>
      <c r="K1815" s="9"/>
      <c r="L1815" s="9"/>
      <c r="M1815" s="9"/>
      <c r="N1815" s="9"/>
      <c r="O1815" s="9"/>
      <c r="P1815" s="9"/>
      <c r="Q1815" s="9"/>
      <c r="R1815" s="9"/>
      <c r="S1815" s="9"/>
      <c r="T1815" s="9"/>
      <c r="U1815" s="9"/>
      <c r="V1815" s="9"/>
      <c r="W1815" s="9"/>
      <c r="X1815" s="9"/>
      <c r="Y1815" s="9"/>
      <c r="Z1815" s="9"/>
      <c r="AA1815" s="9"/>
      <c r="AB1815" s="9"/>
      <c r="AC1815" s="9"/>
      <c r="AD1815" s="9"/>
      <c r="AE1815" s="9"/>
      <c r="AF1815" s="9"/>
      <c r="AG1815" s="9"/>
      <c r="AH1815" s="9"/>
      <c r="AI1815" s="9"/>
      <c r="AJ1815" s="9"/>
      <c r="AK1815" s="9"/>
      <c r="AL1815" s="9"/>
      <c r="AM1815" s="9"/>
      <c r="AN1815" s="9"/>
      <c r="AO1815" s="9"/>
      <c r="AP1815" s="9"/>
      <c r="AQ1815" s="9"/>
      <c r="AR1815" s="9"/>
      <c r="AS1815" s="9"/>
      <c r="AT1815" s="9"/>
      <c r="AU1815" s="9"/>
      <c r="AV1815" s="9"/>
      <c r="AW1815" s="9"/>
    </row>
    <row r="1816" spans="1:49" s="18" customFormat="1" ht="16.5" x14ac:dyDescent="0.25">
      <c r="A1816" s="140"/>
      <c r="B1816" s="143" t="s">
        <v>1</v>
      </c>
      <c r="C1816" s="143"/>
      <c r="D1816" s="144">
        <f t="shared" ref="D1816:I1818" si="682">D1774+D1778</f>
        <v>87568.299999999988</v>
      </c>
      <c r="E1816" s="144">
        <f t="shared" si="682"/>
        <v>85701.500000000015</v>
      </c>
      <c r="F1816" s="144">
        <f t="shared" si="682"/>
        <v>100710.69999999998</v>
      </c>
      <c r="G1816" s="144">
        <f t="shared" si="682"/>
        <v>89837.599999999977</v>
      </c>
      <c r="H1816" s="144">
        <f t="shared" si="682"/>
        <v>194343.3</v>
      </c>
      <c r="I1816" s="144">
        <f t="shared" si="682"/>
        <v>98188.500000000015</v>
      </c>
      <c r="J1816" s="9"/>
      <c r="K1816" s="9"/>
      <c r="L1816" s="9"/>
      <c r="M1816" s="9"/>
      <c r="N1816" s="9"/>
      <c r="O1816" s="9"/>
      <c r="P1816" s="9"/>
      <c r="Q1816" s="9"/>
      <c r="R1816" s="9"/>
      <c r="S1816" s="9"/>
      <c r="T1816" s="9"/>
      <c r="U1816" s="9"/>
      <c r="V1816" s="9"/>
      <c r="W1816" s="9"/>
      <c r="X1816" s="9"/>
      <c r="Y1816" s="9"/>
      <c r="Z1816" s="9"/>
      <c r="AA1816" s="9"/>
      <c r="AB1816" s="9"/>
      <c r="AC1816" s="9"/>
      <c r="AD1816" s="9"/>
      <c r="AE1816" s="9"/>
      <c r="AF1816" s="9"/>
      <c r="AG1816" s="9"/>
      <c r="AH1816" s="9"/>
      <c r="AI1816" s="9"/>
      <c r="AJ1816" s="9"/>
      <c r="AK1816" s="9"/>
      <c r="AL1816" s="9"/>
      <c r="AM1816" s="9"/>
      <c r="AN1816" s="9"/>
      <c r="AO1816" s="9"/>
      <c r="AP1816" s="9"/>
      <c r="AQ1816" s="9"/>
      <c r="AR1816" s="9"/>
      <c r="AS1816" s="9"/>
      <c r="AT1816" s="9"/>
      <c r="AU1816" s="9"/>
      <c r="AV1816" s="9"/>
      <c r="AW1816" s="9"/>
    </row>
    <row r="1817" spans="1:49" s="18" customFormat="1" ht="16.5" x14ac:dyDescent="0.25">
      <c r="A1817" s="140"/>
      <c r="B1817" s="143" t="s">
        <v>2</v>
      </c>
      <c r="C1817" s="143"/>
      <c r="D1817" s="144">
        <f t="shared" si="682"/>
        <v>2960287.7</v>
      </c>
      <c r="E1817" s="144">
        <f t="shared" si="682"/>
        <v>2650157.7000000002</v>
      </c>
      <c r="F1817" s="144">
        <f t="shared" si="682"/>
        <v>3459798.8</v>
      </c>
      <c r="G1817" s="144">
        <f t="shared" si="682"/>
        <v>3129555.5999999996</v>
      </c>
      <c r="H1817" s="144">
        <f t="shared" si="682"/>
        <v>3755684.8999999994</v>
      </c>
      <c r="I1817" s="144">
        <f t="shared" si="682"/>
        <v>3801526.5999999996</v>
      </c>
      <c r="J1817" s="9"/>
      <c r="K1817" s="9"/>
      <c r="L1817" s="9"/>
      <c r="M1817" s="9"/>
      <c r="N1817" s="9"/>
      <c r="O1817" s="9"/>
      <c r="P1817" s="9"/>
      <c r="Q1817" s="9"/>
      <c r="R1817" s="9"/>
      <c r="S1817" s="9"/>
      <c r="T1817" s="9"/>
      <c r="U1817" s="9"/>
      <c r="V1817" s="9"/>
      <c r="W1817" s="9"/>
      <c r="X1817" s="9"/>
      <c r="Y1817" s="9"/>
      <c r="Z1817" s="9"/>
      <c r="AA1817" s="9"/>
      <c r="AB1817" s="9"/>
      <c r="AC1817" s="9"/>
      <c r="AD1817" s="9"/>
      <c r="AE1817" s="9"/>
      <c r="AF1817" s="9"/>
      <c r="AG1817" s="9"/>
      <c r="AH1817" s="9"/>
      <c r="AI1817" s="9"/>
      <c r="AJ1817" s="9"/>
      <c r="AK1817" s="9"/>
      <c r="AL1817" s="9"/>
      <c r="AM1817" s="9"/>
      <c r="AN1817" s="9"/>
      <c r="AO1817" s="9"/>
      <c r="AP1817" s="9"/>
      <c r="AQ1817" s="9"/>
      <c r="AR1817" s="9"/>
      <c r="AS1817" s="9"/>
      <c r="AT1817" s="9"/>
      <c r="AU1817" s="9"/>
      <c r="AV1817" s="9"/>
      <c r="AW1817" s="9"/>
    </row>
    <row r="1818" spans="1:49" s="18" customFormat="1" ht="16.5" x14ac:dyDescent="0.25">
      <c r="A1818" s="140"/>
      <c r="B1818" s="143" t="s">
        <v>3</v>
      </c>
      <c r="C1818" s="143"/>
      <c r="D1818" s="144">
        <f t="shared" si="682"/>
        <v>3843771.5000000014</v>
      </c>
      <c r="E1818" s="144">
        <f t="shared" si="682"/>
        <v>2877015.0000000005</v>
      </c>
      <c r="F1818" s="144">
        <f t="shared" si="682"/>
        <v>2879616.9</v>
      </c>
      <c r="G1818" s="144">
        <f t="shared" si="682"/>
        <v>2812232.4999999995</v>
      </c>
      <c r="H1818" s="144">
        <f t="shared" si="682"/>
        <v>2811500.4000000004</v>
      </c>
      <c r="I1818" s="144">
        <f t="shared" si="682"/>
        <v>2863047.0000000005</v>
      </c>
      <c r="J1818" s="9"/>
      <c r="K1818" s="9"/>
      <c r="L1818" s="9"/>
      <c r="M1818" s="9"/>
      <c r="N1818" s="9"/>
      <c r="O1818" s="9"/>
      <c r="P1818" s="9"/>
      <c r="Q1818" s="9"/>
      <c r="R1818" s="9"/>
      <c r="S1818" s="9"/>
      <c r="T1818" s="9"/>
      <c r="U1818" s="9"/>
      <c r="V1818" s="9"/>
      <c r="W1818" s="9"/>
      <c r="X1818" s="9"/>
      <c r="Y1818" s="9"/>
      <c r="Z1818" s="9"/>
      <c r="AA1818" s="9"/>
      <c r="AB1818" s="9"/>
      <c r="AC1818" s="9"/>
      <c r="AD1818" s="9"/>
      <c r="AE1818" s="9"/>
      <c r="AF1818" s="9"/>
      <c r="AG1818" s="9"/>
      <c r="AH1818" s="9"/>
      <c r="AI1818" s="9"/>
      <c r="AJ1818" s="9"/>
      <c r="AK1818" s="9"/>
      <c r="AL1818" s="9"/>
      <c r="AM1818" s="9"/>
      <c r="AN1818" s="9"/>
      <c r="AO1818" s="9"/>
      <c r="AP1818" s="9"/>
      <c r="AQ1818" s="9"/>
      <c r="AR1818" s="9"/>
      <c r="AS1818" s="9"/>
      <c r="AT1818" s="9"/>
      <c r="AU1818" s="9"/>
      <c r="AV1818" s="9"/>
      <c r="AW1818" s="9"/>
    </row>
  </sheetData>
  <mergeCells count="10">
    <mergeCell ref="A2:I2"/>
    <mergeCell ref="G1:I1"/>
    <mergeCell ref="C55:C57"/>
    <mergeCell ref="C63:C65"/>
    <mergeCell ref="A3:A5"/>
    <mergeCell ref="B3:B5"/>
    <mergeCell ref="D3:I3"/>
    <mergeCell ref="E4:F4"/>
    <mergeCell ref="G4:H4"/>
    <mergeCell ref="C3:C5"/>
  </mergeCells>
  <pageMargins left="0.39370078740157483" right="0.39370078740157483" top="0.39370078740157483" bottom="0.39370078740157483" header="0" footer="0"/>
  <pageSetup paperSize="8" scale="46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20.10.2025</vt:lpstr>
      <vt:lpstr>'20.10.2025'!Заголовки_для_печати</vt:lpstr>
      <vt:lpstr>'20.10.2025'!Область_печати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О.М.</dc:creator>
  <cp:lastModifiedBy>Мусиенко Н.А.</cp:lastModifiedBy>
  <cp:lastPrinted>2025-10-20T10:52:06Z</cp:lastPrinted>
  <dcterms:created xsi:type="dcterms:W3CDTF">2024-08-01T06:32:54Z</dcterms:created>
  <dcterms:modified xsi:type="dcterms:W3CDTF">2025-10-20T10:54:47Z</dcterms:modified>
</cp:coreProperties>
</file>